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nquiries- Fittings\4101700041 - Inconel Forgings\Enquiry Forwarding\Templates\"/>
    </mc:Choice>
  </mc:AlternateContent>
  <bookViews>
    <workbookView xWindow="0" yWindow="0" windowWidth="19200" windowHeight="11595" activeTab="1"/>
  </bookViews>
  <sheets>
    <sheet name="Part I- Pre Qualification" sheetId="1" r:id="rId1"/>
    <sheet name="Part I- Techno-Commercial" sheetId="2" r:id="rId2"/>
  </sheets>
  <definedNames>
    <definedName name="_xlnm._FilterDatabase" localSheetId="1" hidden="1">'Part I- Techno-Commercial'!$B$41:$G$44</definedName>
    <definedName name="_xlnm.Print_Area" localSheetId="0">'Part I- Pre Qualification'!$B$1:$N$24</definedName>
    <definedName name="_xlnm.Print_Area" localSheetId="1">'Part I- Techno-Commercial'!$A$1:$O$53</definedName>
    <definedName name="_xlnm.Print_Titles" localSheetId="1">'Part I- Techno-Commercial'!$2:$8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8" i="2" l="1"/>
  <c r="H28" i="2" l="1"/>
  <c r="H29" i="2"/>
  <c r="H27" i="2"/>
  <c r="H25" i="2" l="1"/>
  <c r="H24" i="2"/>
</calcChain>
</file>

<file path=xl/sharedStrings.xml><?xml version="1.0" encoding="utf-8"?>
<sst xmlns="http://schemas.openxmlformats.org/spreadsheetml/2006/main" count="92" uniqueCount="78">
  <si>
    <t>Enquiry No</t>
  </si>
  <si>
    <t>Enquiry date</t>
  </si>
  <si>
    <t>Vendor name</t>
  </si>
  <si>
    <t>Vendor's bid reference date</t>
  </si>
  <si>
    <t>Vendor's bid reference no</t>
  </si>
  <si>
    <t>Sl No</t>
  </si>
  <si>
    <t>Material Code</t>
  </si>
  <si>
    <t>Item description</t>
  </si>
  <si>
    <t>Net Qty
(nos)</t>
  </si>
  <si>
    <t>Drawing (if any)</t>
  </si>
  <si>
    <t>Currency of quote</t>
  </si>
  <si>
    <t>Quoted / Regretted</t>
  </si>
  <si>
    <t>1.</t>
  </si>
  <si>
    <t>2.</t>
  </si>
  <si>
    <r>
      <t xml:space="preserve">Special note- Highlighted cell in </t>
    </r>
    <r>
      <rPr>
        <b/>
        <sz val="11"/>
        <rFont val="Calibri"/>
        <family val="2"/>
        <scheme val="minor"/>
      </rPr>
      <t>"Yellow"</t>
    </r>
    <r>
      <rPr>
        <sz val="11"/>
        <rFont val="Calibri"/>
        <family val="2"/>
        <scheme val="minor"/>
      </rPr>
      <t xml:space="preserve"> color has to be filled by vendor.</t>
    </r>
  </si>
  <si>
    <t>List of items</t>
  </si>
  <si>
    <t>Pre-Qualification Requirement (PQR) details</t>
  </si>
  <si>
    <t>PQR description</t>
  </si>
  <si>
    <t>Documents to be submitted by bidder</t>
  </si>
  <si>
    <t>BHEL requirement</t>
  </si>
  <si>
    <t>Bidder- Bidder / Principal / Collaborator. Details to be furnished by the bidder.</t>
  </si>
  <si>
    <t>Bidders compliance (Deviations if any shall be clearly indicated)</t>
  </si>
  <si>
    <r>
      <t xml:space="preserve">Risk Purchase -
</t>
    </r>
    <r>
      <rPr>
        <sz val="11"/>
        <rFont val="Calibri"/>
        <family val="2"/>
        <scheme val="minor"/>
      </rPr>
      <t>Alternatively the purchaser at his option will be entitled to terminate the contract and to purchase elsewhere at the risk and cost of the seller either the whole of the goods or any part which the supplier has failed to deliver or despatch within the time stipulated as aforesaid or if the same were not available, the best and the nearest available substitute therefore. The supplier shall be liable for any loss which the purchaser may sustain by reason of such risk purchases in addition to penalty at the rate mentioned under liquidated damages.</t>
    </r>
  </si>
  <si>
    <r>
      <t xml:space="preserve">Reverse Auction - 
</t>
    </r>
    <r>
      <rPr>
        <sz val="11"/>
        <rFont val="Calibri"/>
        <family val="2"/>
        <scheme val="minor"/>
      </rPr>
      <t>Opening of Part II bid may be thru Sealed Price Bid Opening or Reverse Auction. Modality of Part II opening will be decided after Techno-Commercial scrutiny of the offers. Bidder shall confirm acceptance for participation in Reverse Auction (For details refer Annexure A).</t>
    </r>
  </si>
  <si>
    <t>Bidders compliance (Yes / No)
(Supporting documents shall be uploaded in relevant section in E-Procurement portal)</t>
  </si>
  <si>
    <r>
      <t xml:space="preserve">Delivery period - </t>
    </r>
    <r>
      <rPr>
        <b/>
        <u/>
        <sz val="11"/>
        <rFont val="Calibri"/>
        <family val="2"/>
        <scheme val="minor"/>
      </rPr>
      <t>8 months</t>
    </r>
    <r>
      <rPr>
        <b/>
        <sz val="11"/>
        <rFont val="Calibri"/>
        <family val="2"/>
        <scheme val="minor"/>
      </rPr>
      <t xml:space="preserve"> </t>
    </r>
    <r>
      <rPr>
        <sz val="11"/>
        <rFont val="Calibri"/>
        <family val="2"/>
        <scheme val="minor"/>
      </rPr>
      <t>from LOI / PO date.</t>
    </r>
  </si>
  <si>
    <r>
      <t xml:space="preserve">Bank Guarantee - 
</t>
    </r>
    <r>
      <rPr>
        <sz val="11"/>
        <rFont val="Calibri"/>
        <family val="2"/>
        <scheme val="minor"/>
      </rPr>
      <t>Successfull bidder shall submit BG for 10% of the order value. BG shall be valid for 24 months from supply and shall be as per BHEL's standard format.</t>
    </r>
  </si>
  <si>
    <r>
      <t xml:space="preserve">General Note - 
</t>
    </r>
    <r>
      <rPr>
        <sz val="11"/>
        <rFont val="Calibri"/>
        <family val="2"/>
        <scheme val="minor"/>
      </rPr>
      <t>Any disparity to BHEL's terms and conditions indicated above and bidders offer, only the agreed terms and conditions above shall stand valid. Bidders terms and conditions which are in conflict will be ignored and will not be taken into consideration by BHEL.</t>
    </r>
  </si>
  <si>
    <t>Applicable Technical Delivery Condition</t>
  </si>
  <si>
    <t>2-80-301-14549</t>
  </si>
  <si>
    <t>Packing Procedure shall be as per PC-PKG-01 Rev 00.</t>
  </si>
  <si>
    <r>
      <t xml:space="preserve">Material Guarantee - 
</t>
    </r>
    <r>
      <rPr>
        <sz val="11"/>
        <rFont val="Calibri"/>
        <family val="2"/>
        <scheme val="minor"/>
      </rPr>
      <t>Materials are to be guaranteed for satisfactory performance for a period of 24 months from the date of dispatch. If any defect is noticed during the above period, the same shall be rectified / replaced free of cost on FOR Trichy basis within a reasonable time, maximum limited to the agreed delivery period. To this effect a guarantee certificate should be sent along with the dispatch documents in the event of PO.</t>
    </r>
  </si>
  <si>
    <r>
      <t xml:space="preserve">Liquidated Damage clause - 
</t>
    </r>
    <r>
      <rPr>
        <sz val="11"/>
        <rFont val="Calibri"/>
        <family val="2"/>
        <scheme val="minor"/>
      </rPr>
      <t>0.5% of the price for each week of delay upto a maximum of 10% of the PO value. In case of deviation to BHEL’s standard LD terms, loading will be applicable and will be limited to the extent to which it is not agreed to by the bidder. For the purpose of LD calculation, BL date / LR date will be considered respectively for foreign and indigenous bidders.</t>
    </r>
  </si>
  <si>
    <t>Commercial details</t>
  </si>
  <si>
    <t>Technical details</t>
  </si>
  <si>
    <t>Part I
Pre-Qualification Requirement (PQR)</t>
  </si>
  <si>
    <t>Bidder shall be a regular manufacturer (Traders / distributors / dealers are not acceptable).</t>
  </si>
  <si>
    <t>Bidder must have valid ISO 9001 or equivalent certification.</t>
  </si>
  <si>
    <r>
      <t xml:space="preserve">Firm should have made a turnover of at least </t>
    </r>
    <r>
      <rPr>
        <b/>
        <u/>
        <sz val="11"/>
        <rFont val="Calibri"/>
        <family val="2"/>
        <scheme val="minor"/>
      </rPr>
      <t>Rs. 5 Crores</t>
    </r>
    <r>
      <rPr>
        <sz val="11"/>
        <rFont val="Calibri"/>
        <family val="2"/>
        <scheme val="minor"/>
      </rPr>
      <t xml:space="preserve"> for anyone of last 3 audited Financial Year. For foreign vendor, Financial turnover shall have an equivalent turnover of Rs. 5 Cr in their regional currency. </t>
    </r>
  </si>
  <si>
    <t>Indigenous bidders referred to BIFR or Firms having strictures / hold by any other Government agencies will not be considered.</t>
  </si>
  <si>
    <t>Product Catalogue.</t>
  </si>
  <si>
    <t>Copy of ISO 9001 certificate or equivalent certification.</t>
  </si>
  <si>
    <t>1. Indigenous bidders shall submit audited Company Financial statement- Balance Sheet and P&amp;L statement for the past 3 years.
2. In case of foreign bidders, credit rating report issued by D&amp;B / Creditreform will be accepted in place of the above.</t>
  </si>
  <si>
    <t xml:space="preserve">Bidder’s compliance. </t>
  </si>
  <si>
    <t>Bidder shall have prior experience in successful manufacture and supply of Forgings of Nickel based alloys (having Nickel &gt; 40%) of similar size / weight as that of tender.</t>
  </si>
  <si>
    <t xml:space="preserve">1. Experience list indicating details like customer name, customer contact details, project, size, specification, quantity, weight, year of supply.
2. Copy of Purchase Order, Material Test Certificates shall be furnished &amp; Proof of supply like Invoice, Packing list, Bill of Lading etc.
3. Capabilities with respect to equipment and manufacturing facilities to be clearly indicated. </t>
  </si>
  <si>
    <t>Bidder’s compliance.</t>
  </si>
  <si>
    <r>
      <rPr>
        <sz val="11"/>
        <rFont val="Calibri"/>
        <family val="2"/>
        <scheme val="minor"/>
      </rPr>
      <t>Successful bidder shall submit manufacturing QP for</t>
    </r>
    <r>
      <rPr>
        <b/>
        <sz val="11"/>
        <rFont val="Calibri"/>
        <family val="2"/>
        <scheme val="minor"/>
      </rPr>
      <t xml:space="preserve"> </t>
    </r>
    <r>
      <rPr>
        <sz val="11"/>
        <rFont val="Calibri"/>
        <family val="2"/>
        <scheme val="minor"/>
      </rPr>
      <t xml:space="preserve">BHEL / NTPC / Igcar approval. Final inspection will be by BHEL / NTPC / Igcar or their IBR approved TPI. </t>
    </r>
  </si>
  <si>
    <t xml:space="preserve">Detailed list of out-sourced activities - Manufcturing / Fabrication / Testing. </t>
  </si>
  <si>
    <t>Detailed list of special facilities for manufacture and testing of Inconel material.</t>
  </si>
  <si>
    <t>Bidder to submit detailed manufacturing process flow chart &amp; QAP.</t>
  </si>
  <si>
    <r>
      <t xml:space="preserve">Taxes and duties (Applicable only for indigenous bidders. Foreign bidders may ignore)- 
</t>
    </r>
    <r>
      <rPr>
        <sz val="11"/>
        <rFont val="Calibri"/>
        <family val="2"/>
        <scheme val="minor"/>
      </rPr>
      <t>All applicable taxes and duties for supply to BHEL Trichy, Tamil Nadu shall be indicated.</t>
    </r>
  </si>
  <si>
    <t>*Documents (wherever required) shall be uploaded alongwith Part I bid. Sl No to which the supporting document uploaded pertains to shall be clearly indicated in the document for easy correlation.</t>
  </si>
  <si>
    <t>Special note for bidders :</t>
  </si>
  <si>
    <t xml:space="preserve">General note for bidders : </t>
  </si>
  <si>
    <r>
      <rPr>
        <sz val="11"/>
        <rFont val="Calibri"/>
        <family val="2"/>
        <scheme val="minor"/>
      </rPr>
      <t xml:space="preserve">Applicable raw material sourcing shall be indicated along with manufacturing process sheet and quantum produced (MT) and supplied. </t>
    </r>
    <r>
      <rPr>
        <b/>
        <u/>
        <sz val="11"/>
        <rFont val="Calibri"/>
        <family val="2"/>
        <scheme val="minor"/>
      </rPr>
      <t>Bidder to note that raw material sources are subject to BHEL’s approval in Part I bid</t>
    </r>
    <r>
      <rPr>
        <b/>
        <sz val="11"/>
        <rFont val="Calibri"/>
        <family val="2"/>
        <scheme val="minor"/>
      </rPr>
      <t>.</t>
    </r>
  </si>
  <si>
    <t>*Bidders compliance  (Deviations if any shall be clearly indicated in the Deviation Format enclosed)</t>
  </si>
  <si>
    <r>
      <t xml:space="preserve">Offer Validity - 
</t>
    </r>
    <r>
      <rPr>
        <sz val="11"/>
        <rFont val="Calibri"/>
        <family val="2"/>
        <scheme val="minor"/>
      </rPr>
      <t xml:space="preserve">Bid shall be valid for </t>
    </r>
    <r>
      <rPr>
        <b/>
        <u/>
        <sz val="11"/>
        <rFont val="Calibri"/>
        <family val="2"/>
        <scheme val="minor"/>
      </rPr>
      <t>6 months</t>
    </r>
    <r>
      <rPr>
        <sz val="11"/>
        <rFont val="Calibri"/>
        <family val="2"/>
        <scheme val="minor"/>
      </rPr>
      <t xml:space="preserve"> from the date of Part I (PQR &amp; Techno-Commercial) bid opening date. Finalized rates shall remain firm till completion of supplies.</t>
    </r>
  </si>
  <si>
    <t>Part I
Techno-Commercial</t>
  </si>
  <si>
    <t>Bids fulfilling PQR alone will be considered for further Techno-Commercial evaluation and price bids of only such PQR &amp; Techno-Commercially acceptable vendors will be considered for price bid opening.</t>
  </si>
  <si>
    <t>Availability of in-house facility for heat-treatment of job meeting TDC clause 4 requirement.</t>
  </si>
  <si>
    <t>Details of installed furnace like make, model, capacity and provision for solution annealing.</t>
  </si>
  <si>
    <t xml:space="preserve">EP shall be as per relevant drawing. </t>
  </si>
  <si>
    <t xml:space="preserve">Acceptance to BHEL TDC 436 Rev 02. </t>
  </si>
  <si>
    <t>04.10.2017</t>
  </si>
  <si>
    <t>NDT facilities available in-house or outsourced. Details of the equipment and personnel capabilities to meet BHEL's TDC conditions.</t>
  </si>
  <si>
    <t>Acceptance to TDC 436 Rev 02 [Cu - 0.05max]. Bidder to submit the documents detailed in TDC, other specific documents to meet the specification and drawing. Mill shall clarify the points to TDG during offer stage itself. No concessions will be entertained after award of PO. All documents shall be in English and all pages signed duly by mill personnel.</t>
  </si>
  <si>
    <t xml:space="preserve">List of Mechanical testing facilities in-house / outsourced to meet BHEL TDC and calibration details of the equipments.  </t>
  </si>
  <si>
    <t>TDC 436 Rev 02</t>
  </si>
  <si>
    <t>Enq Sl No</t>
  </si>
  <si>
    <r>
      <t xml:space="preserve">General note (Applicable only for foreign bidders. Indigenous bidders may ignore) -
</t>
    </r>
    <r>
      <rPr>
        <sz val="11"/>
        <rFont val="Calibri"/>
        <family val="2"/>
        <scheme val="minor"/>
      </rPr>
      <t>By submitting the quote, foreign bidders specifically agrees to the terms and conditions indicated in the Sl No 2 of the Annexure A enclosed. All applicable costs shall be included in the base rate quoted by foreign bidders.</t>
    </r>
  </si>
  <si>
    <t>FORGING-ID250/130MIN UNS6617(SB167)</t>
  </si>
  <si>
    <t>FG-ID550X137Min/ID315X95Min/UNS6617SB167</t>
  </si>
  <si>
    <t>BODY FORG-ID550X137min UNS6617(SB167)</t>
  </si>
  <si>
    <r>
      <t xml:space="preserve">Delivery term - 
a. Foreign bidders - </t>
    </r>
    <r>
      <rPr>
        <sz val="11"/>
        <rFont val="Calibri"/>
        <family val="2"/>
        <scheme val="minor"/>
      </rPr>
      <t xml:space="preserve">'CFR' Chennai port (For details refer Annexure A).
</t>
    </r>
    <r>
      <rPr>
        <b/>
        <sz val="11"/>
        <rFont val="Calibri"/>
        <family val="2"/>
        <scheme val="minor"/>
      </rPr>
      <t>b. Indigenous bidders</t>
    </r>
    <r>
      <rPr>
        <sz val="11"/>
        <rFont val="Calibri"/>
        <family val="2"/>
        <scheme val="minor"/>
      </rPr>
      <t xml:space="preserve"> - 'FOR' BHEL Trichy (all inc of testing, IBR inspection, P&amp;F, F&amp;I etc).</t>
    </r>
  </si>
  <si>
    <r>
      <t xml:space="preserve">Evaluation &amp; Ordering - 
a. </t>
    </r>
    <r>
      <rPr>
        <sz val="11"/>
        <rFont val="Calibri"/>
        <family val="2"/>
        <scheme val="minor"/>
      </rPr>
      <t>Evaluation</t>
    </r>
    <r>
      <rPr>
        <b/>
        <sz val="11"/>
        <rFont val="Calibri"/>
        <family val="2"/>
        <scheme val="minor"/>
      </rPr>
      <t xml:space="preserve"> </t>
    </r>
    <r>
      <rPr>
        <sz val="11"/>
        <rFont val="Calibri"/>
        <family val="2"/>
        <scheme val="minor"/>
      </rPr>
      <t xml:space="preserve">will be done on par for both indigenous and foreign bidders. For foreign bidders, inland freight from Chennai port to BHEL Trichy, miscellaneous charges as applicable and customs duty (if any) shall be loaded on the quoted rates. For the purpose of evaluation, Exchange Rate (SBI TT Selling rate) as on the date of Part I (PQR &amp;Techno-Commercial bid) opening will be considered.
</t>
    </r>
    <r>
      <rPr>
        <b/>
        <sz val="11"/>
        <rFont val="Calibri"/>
        <family val="2"/>
        <scheme val="minor"/>
      </rPr>
      <t>b.</t>
    </r>
    <r>
      <rPr>
        <sz val="11"/>
        <rFont val="Calibri"/>
        <family val="2"/>
        <scheme val="minor"/>
      </rPr>
      <t xml:space="preserve"> All the items will be evaluauted and ordered as a package.</t>
    </r>
  </si>
  <si>
    <r>
      <t xml:space="preserve">Payment term - 
a. Foreign bidders - </t>
    </r>
    <r>
      <rPr>
        <sz val="11"/>
        <rFont val="Calibri"/>
        <family val="2"/>
        <scheme val="minor"/>
      </rPr>
      <t xml:space="preserve">100% thru CAD or 100% LC at sight. For LC payments, loading for LC charges will be done @1.5% of the quoted rates.
</t>
    </r>
    <r>
      <rPr>
        <b/>
        <sz val="11"/>
        <rFont val="Calibri"/>
        <family val="2"/>
        <scheme val="minor"/>
      </rPr>
      <t xml:space="preserve">b. Indigenous bidders - </t>
    </r>
    <r>
      <rPr>
        <sz val="11"/>
        <rFont val="Calibri"/>
        <family val="2"/>
        <scheme val="minor"/>
      </rPr>
      <t>100% payment after 45 days after receipt of materials.</t>
    </r>
  </si>
  <si>
    <r>
      <t>Payment documents - 
a. Foreign bidders -</t>
    </r>
    <r>
      <rPr>
        <sz val="11"/>
        <rFont val="Calibri"/>
        <family val="2"/>
        <scheme val="minor"/>
      </rPr>
      <t xml:space="preserve"> Bill of Lading, Invoice, Packing list, Country of origin certificate and all original quality documents as per approved QP shall be submitted for payment.
</t>
    </r>
    <r>
      <rPr>
        <b/>
        <sz val="11"/>
        <rFont val="Calibri"/>
        <family val="2"/>
        <scheme val="minor"/>
      </rPr>
      <t xml:space="preserve">b. Indigenous bidders - </t>
    </r>
    <r>
      <rPr>
        <sz val="11"/>
        <rFont val="Calibri"/>
        <family val="2"/>
        <scheme val="minor"/>
      </rPr>
      <t>Original invoice and 1 copy, original site acknowledged LR (GR date for in case of Trichy stores), all original quality documents as per approved QP.</t>
    </r>
  </si>
</sst>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family val="2"/>
    </font>
    <font>
      <sz val="10"/>
      <name val="Calibri"/>
      <family val="2"/>
      <scheme val="minor"/>
    </font>
    <font>
      <b/>
      <sz val="10"/>
      <name val="Calibri"/>
      <family val="2"/>
      <scheme val="minor"/>
    </font>
    <font>
      <b/>
      <sz val="14"/>
      <name val="Calibri"/>
      <family val="2"/>
      <scheme val="minor"/>
    </font>
    <font>
      <sz val="11"/>
      <name val="Calibri"/>
      <family val="2"/>
      <scheme val="minor"/>
    </font>
    <font>
      <b/>
      <sz val="11"/>
      <name val="Calibri"/>
      <family val="2"/>
      <scheme val="minor"/>
    </font>
    <font>
      <sz val="10.5"/>
      <name val="Calibri"/>
      <family val="2"/>
      <scheme val="minor"/>
    </font>
    <font>
      <b/>
      <sz val="10.5"/>
      <name val="Calibri"/>
      <family val="2"/>
      <scheme val="minor"/>
    </font>
    <font>
      <b/>
      <u/>
      <sz val="11"/>
      <name val="Calibri"/>
      <family val="2"/>
      <scheme val="minor"/>
    </font>
    <font>
      <b/>
      <sz val="12"/>
      <color rgb="FFFF0000"/>
      <name val="Calibri"/>
      <family val="2"/>
      <scheme val="minor"/>
    </font>
    <font>
      <b/>
      <i/>
      <sz val="14"/>
      <name val="Calibri"/>
      <family val="2"/>
      <scheme val="minor"/>
    </font>
    <font>
      <b/>
      <i/>
      <sz val="11"/>
      <name val="Calibri"/>
      <family val="2"/>
      <scheme val="minor"/>
    </font>
    <font>
      <sz val="11"/>
      <name val="Calibri"/>
      <family val="2"/>
    </font>
    <font>
      <u/>
      <sz val="10"/>
      <color theme="10"/>
      <name val="Arial"/>
      <family val="2"/>
    </font>
    <font>
      <b/>
      <sz val="11"/>
      <color rgb="FFFF0000"/>
      <name val="Calibri"/>
      <family val="2"/>
      <scheme val="minor"/>
    </font>
    <font>
      <b/>
      <u/>
      <sz val="10.5"/>
      <color rgb="FFFF0000"/>
      <name val="Calibri"/>
      <family val="2"/>
      <scheme val="minor"/>
    </font>
    <font>
      <b/>
      <sz val="10.5"/>
      <color rgb="FFFF0000"/>
      <name val="Calibri"/>
      <family val="2"/>
      <scheme val="minor"/>
    </font>
  </fonts>
  <fills count="5">
    <fill>
      <patternFill patternType="none"/>
    </fill>
    <fill>
      <patternFill patternType="gray125"/>
    </fill>
    <fill>
      <patternFill patternType="solid">
        <fgColor theme="7" tint="0.79998168889431442"/>
        <bgColor indexed="64"/>
      </patternFill>
    </fill>
    <fill>
      <patternFill patternType="solid">
        <fgColor theme="5" tint="0.59999389629810485"/>
        <bgColor indexed="64"/>
      </patternFill>
    </fill>
    <fill>
      <patternFill patternType="solid">
        <fgColor theme="9"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3" fillId="0" borderId="0" applyNumberFormat="0" applyFill="0" applyBorder="0" applyAlignment="0" applyProtection="0"/>
  </cellStyleXfs>
  <cellXfs count="107">
    <xf numFmtId="0" fontId="0" fillId="0" borderId="0" xfId="0"/>
    <xf numFmtId="0" fontId="1" fillId="0" borderId="0" xfId="0" applyFont="1" applyAlignment="1" applyProtection="1">
      <alignment horizontal="left" vertical="center"/>
      <protection hidden="1"/>
    </xf>
    <xf numFmtId="0" fontId="1" fillId="0" borderId="0" xfId="0" applyFont="1" applyAlignment="1" applyProtection="1">
      <alignment horizontal="center" vertical="center"/>
      <protection hidden="1"/>
    </xf>
    <xf numFmtId="0" fontId="1" fillId="2" borderId="1" xfId="0" applyFont="1" applyFill="1" applyBorder="1" applyAlignment="1" applyProtection="1">
      <alignment vertical="top"/>
      <protection hidden="1"/>
    </xf>
    <xf numFmtId="0" fontId="1" fillId="0" borderId="0" xfId="0" applyFont="1" applyFill="1" applyBorder="1" applyAlignment="1" applyProtection="1">
      <alignment vertical="top"/>
      <protection hidden="1"/>
    </xf>
    <xf numFmtId="0" fontId="2" fillId="0" borderId="0" xfId="0" applyFont="1" applyBorder="1" applyAlignment="1" applyProtection="1">
      <alignment vertical="center"/>
      <protection hidden="1"/>
    </xf>
    <xf numFmtId="0" fontId="4" fillId="0" borderId="0" xfId="0" applyFont="1" applyFill="1" applyBorder="1" applyAlignment="1" applyProtection="1">
      <alignment horizontal="left" vertical="center"/>
    </xf>
    <xf numFmtId="0" fontId="4" fillId="2" borderId="1" xfId="0" applyFont="1" applyFill="1" applyBorder="1" applyAlignment="1" applyProtection="1">
      <alignment vertical="top"/>
      <protection hidden="1"/>
    </xf>
    <xf numFmtId="0" fontId="4" fillId="0" borderId="1" xfId="0" applyFont="1" applyBorder="1" applyAlignment="1" applyProtection="1">
      <alignment horizontal="left" vertical="center"/>
      <protection hidden="1"/>
    </xf>
    <xf numFmtId="1" fontId="4" fillId="0" borderId="1" xfId="0" applyNumberFormat="1" applyFont="1" applyBorder="1" applyAlignment="1" applyProtection="1">
      <alignment horizontal="center" vertical="center"/>
      <protection hidden="1"/>
    </xf>
    <xf numFmtId="0" fontId="5" fillId="0" borderId="0" xfId="0" applyFont="1" applyBorder="1" applyAlignment="1" applyProtection="1">
      <alignment horizontal="left" vertical="center"/>
      <protection hidden="1"/>
    </xf>
    <xf numFmtId="0" fontId="6" fillId="0" borderId="0" xfId="0" applyFont="1" applyBorder="1" applyAlignment="1" applyProtection="1">
      <alignment horizontal="center" vertical="center"/>
      <protection hidden="1"/>
    </xf>
    <xf numFmtId="0" fontId="7" fillId="0" borderId="0" xfId="0" applyFont="1" applyBorder="1" applyAlignment="1" applyProtection="1">
      <alignment horizontal="left" vertical="center" wrapText="1"/>
      <protection hidden="1"/>
    </xf>
    <xf numFmtId="0" fontId="6" fillId="0" borderId="0" xfId="0" applyFont="1" applyFill="1" applyBorder="1" applyAlignment="1" applyProtection="1">
      <alignment horizontal="center" vertical="center"/>
      <protection hidden="1"/>
    </xf>
    <xf numFmtId="0" fontId="4" fillId="2" borderId="1" xfId="0" applyFont="1" applyFill="1" applyBorder="1" applyAlignment="1" applyProtection="1">
      <alignment vertical="center"/>
      <protection locked="0" hidden="1"/>
    </xf>
    <xf numFmtId="0" fontId="4" fillId="0" borderId="0" xfId="0" applyFont="1" applyAlignment="1" applyProtection="1">
      <alignment horizontal="center" vertical="center"/>
      <protection hidden="1"/>
    </xf>
    <xf numFmtId="0" fontId="4" fillId="0" borderId="0" xfId="0" quotePrefix="1" applyFont="1" applyFill="1" applyBorder="1" applyAlignment="1" applyProtection="1">
      <alignment horizontal="right" vertical="center"/>
    </xf>
    <xf numFmtId="0" fontId="9" fillId="0" borderId="0" xfId="0" applyFont="1" applyFill="1" applyBorder="1" applyAlignment="1" applyProtection="1">
      <alignment horizontal="left" vertical="center"/>
    </xf>
    <xf numFmtId="0" fontId="9" fillId="0" borderId="0" xfId="0" quotePrefix="1" applyFont="1" applyFill="1" applyBorder="1" applyAlignment="1" applyProtection="1">
      <alignment horizontal="right" vertical="center"/>
    </xf>
    <xf numFmtId="0" fontId="4" fillId="2" borderId="5" xfId="0" applyFont="1" applyFill="1" applyBorder="1" applyAlignment="1" applyProtection="1">
      <alignment horizontal="center" vertical="center"/>
      <protection locked="0" hidden="1"/>
    </xf>
    <xf numFmtId="0" fontId="4" fillId="2" borderId="5" xfId="0" applyFont="1" applyFill="1" applyBorder="1" applyAlignment="1" applyProtection="1">
      <alignment vertical="center"/>
      <protection locked="0" hidden="1"/>
    </xf>
    <xf numFmtId="0" fontId="1" fillId="0" borderId="0" xfId="0" applyFont="1" applyBorder="1" applyAlignment="1" applyProtection="1">
      <alignment horizontal="center" vertical="center"/>
      <protection hidden="1"/>
    </xf>
    <xf numFmtId="0" fontId="4" fillId="0" borderId="0" xfId="0" applyFont="1" applyBorder="1" applyAlignment="1" applyProtection="1">
      <alignment horizontal="center" vertical="center"/>
      <protection hidden="1"/>
    </xf>
    <xf numFmtId="0" fontId="11" fillId="4" borderId="1" xfId="0" applyFont="1" applyFill="1" applyBorder="1" applyAlignment="1" applyProtection="1">
      <alignment horizontal="center" vertical="center" wrapText="1"/>
      <protection hidden="1"/>
    </xf>
    <xf numFmtId="0" fontId="4" fillId="0" borderId="5" xfId="0" applyFont="1" applyBorder="1" applyAlignment="1" applyProtection="1">
      <alignment horizontal="center" vertical="center"/>
      <protection hidden="1"/>
    </xf>
    <xf numFmtId="0" fontId="11" fillId="4" borderId="5" xfId="0" applyFont="1" applyFill="1" applyBorder="1" applyAlignment="1" applyProtection="1">
      <alignment horizontal="center" vertical="center" wrapText="1"/>
      <protection hidden="1"/>
    </xf>
    <xf numFmtId="0" fontId="4" fillId="2" borderId="1" xfId="0" applyFont="1" applyFill="1" applyBorder="1" applyAlignment="1" applyProtection="1">
      <alignment horizontal="center" vertical="center" wrapText="1"/>
      <protection locked="0" hidden="1"/>
    </xf>
    <xf numFmtId="0" fontId="12" fillId="0" borderId="0" xfId="0" applyFont="1" applyProtection="1"/>
    <xf numFmtId="0" fontId="4" fillId="0" borderId="0" xfId="0" applyFont="1" applyFill="1" applyBorder="1" applyAlignment="1" applyProtection="1">
      <alignment horizontal="center" vertical="center"/>
      <protection hidden="1"/>
    </xf>
    <xf numFmtId="0" fontId="4" fillId="0" borderId="0" xfId="0" applyFont="1" applyFill="1" applyBorder="1" applyAlignment="1" applyProtection="1">
      <alignment horizontal="left" vertical="center"/>
      <protection hidden="1"/>
    </xf>
    <xf numFmtId="0" fontId="5" fillId="3" borderId="6" xfId="0" applyFont="1" applyFill="1" applyBorder="1" applyAlignment="1" applyProtection="1">
      <alignment horizontal="center" vertical="center" wrapText="1"/>
      <protection hidden="1"/>
    </xf>
    <xf numFmtId="0" fontId="5" fillId="3" borderId="6" xfId="0" applyFont="1" applyFill="1" applyBorder="1" applyAlignment="1" applyProtection="1">
      <alignment horizontal="center" vertical="center"/>
      <protection hidden="1"/>
    </xf>
    <xf numFmtId="0" fontId="10" fillId="0" borderId="0" xfId="0" applyFont="1" applyFill="1" applyBorder="1" applyAlignment="1" applyProtection="1">
      <alignment horizontal="center" vertical="center" wrapText="1"/>
      <protection hidden="1"/>
    </xf>
    <xf numFmtId="0" fontId="10" fillId="0" borderId="0" xfId="0" applyFont="1" applyFill="1" applyBorder="1" applyAlignment="1" applyProtection="1">
      <alignment horizontal="center" vertical="center"/>
      <protection hidden="1"/>
    </xf>
    <xf numFmtId="0" fontId="4" fillId="0" borderId="5" xfId="0" applyFont="1" applyFill="1" applyBorder="1" applyAlignment="1" applyProtection="1">
      <alignment horizontal="center" vertical="center" wrapText="1"/>
      <protection hidden="1"/>
    </xf>
    <xf numFmtId="0" fontId="4" fillId="0" borderId="0" xfId="0" applyFont="1" applyBorder="1" applyAlignment="1" applyProtection="1">
      <alignment horizontal="left" vertical="center" wrapText="1"/>
      <protection hidden="1"/>
    </xf>
    <xf numFmtId="0" fontId="6" fillId="0" borderId="0" xfId="0" applyFont="1" applyFill="1" applyBorder="1" applyAlignment="1" applyProtection="1">
      <alignment horizontal="left" vertical="center"/>
      <protection hidden="1"/>
    </xf>
    <xf numFmtId="0" fontId="6" fillId="0" borderId="0" xfId="0" applyFont="1" applyBorder="1" applyAlignment="1" applyProtection="1">
      <alignment horizontal="left" vertical="center"/>
      <protection hidden="1"/>
    </xf>
    <xf numFmtId="0" fontId="6" fillId="0" borderId="0" xfId="0" applyFont="1" applyBorder="1" applyAlignment="1" applyProtection="1">
      <alignment horizontal="left" vertical="center" wrapText="1"/>
      <protection hidden="1"/>
    </xf>
    <xf numFmtId="0" fontId="7" fillId="0" borderId="0" xfId="0" applyFont="1" applyBorder="1" applyAlignment="1" applyProtection="1">
      <alignment horizontal="left" vertical="center"/>
      <protection hidden="1"/>
    </xf>
    <xf numFmtId="0" fontId="6" fillId="2" borderId="1" xfId="0" applyFont="1" applyFill="1" applyBorder="1" applyAlignment="1" applyProtection="1">
      <alignment vertical="top"/>
      <protection hidden="1"/>
    </xf>
    <xf numFmtId="0" fontId="6" fillId="0" borderId="0" xfId="0" applyFont="1" applyFill="1" applyBorder="1" applyAlignment="1" applyProtection="1">
      <alignment vertical="top"/>
      <protection hidden="1"/>
    </xf>
    <xf numFmtId="0" fontId="6" fillId="0" borderId="0" xfId="0" applyFont="1" applyAlignment="1" applyProtection="1">
      <alignment horizontal="center" vertical="center"/>
      <protection hidden="1"/>
    </xf>
    <xf numFmtId="0" fontId="4" fillId="0" borderId="0" xfId="0" applyFont="1" applyFill="1" applyBorder="1" applyAlignment="1" applyProtection="1">
      <alignment horizontal="center" vertical="center" wrapText="1"/>
      <protection hidden="1"/>
    </xf>
    <xf numFmtId="0" fontId="5" fillId="0" borderId="0" xfId="0" applyFont="1" applyBorder="1" applyAlignment="1" applyProtection="1">
      <alignment horizontal="left" vertical="center" wrapText="1"/>
      <protection hidden="1"/>
    </xf>
    <xf numFmtId="0" fontId="16" fillId="0" borderId="0" xfId="0" applyFont="1" applyBorder="1" applyAlignment="1" applyProtection="1">
      <alignment horizontal="center" vertical="center"/>
      <protection hidden="1"/>
    </xf>
    <xf numFmtId="0" fontId="4" fillId="2" borderId="1" xfId="0" applyFont="1" applyFill="1" applyBorder="1" applyAlignment="1" applyProtection="1">
      <alignment horizontal="center" vertical="center"/>
      <protection locked="0" hidden="1"/>
    </xf>
    <xf numFmtId="0" fontId="9" fillId="0" borderId="0" xfId="0" applyFont="1" applyAlignment="1" applyProtection="1">
      <alignment horizontal="left" vertical="center" wrapText="1"/>
      <protection hidden="1"/>
    </xf>
    <xf numFmtId="0" fontId="4" fillId="0" borderId="1" xfId="0" applyFont="1" applyBorder="1" applyAlignment="1" applyProtection="1">
      <alignment horizontal="center" vertical="center"/>
      <protection hidden="1"/>
    </xf>
    <xf numFmtId="0" fontId="4" fillId="0" borderId="0" xfId="0" applyFont="1" applyFill="1" applyBorder="1" applyAlignment="1" applyProtection="1">
      <alignment vertical="center"/>
      <protection hidden="1"/>
    </xf>
    <xf numFmtId="1" fontId="4" fillId="0" borderId="1" xfId="0" applyNumberFormat="1" applyFont="1" applyBorder="1" applyAlignment="1" applyProtection="1">
      <alignment horizontal="center" vertical="center"/>
    </xf>
    <xf numFmtId="0" fontId="4" fillId="0" borderId="1" xfId="0" applyFont="1" applyBorder="1" applyAlignment="1" applyProtection="1">
      <alignment horizontal="left" vertical="center"/>
    </xf>
    <xf numFmtId="0" fontId="4" fillId="0" borderId="1" xfId="0" applyFont="1" applyBorder="1" applyAlignment="1" applyProtection="1">
      <alignment horizontal="center" vertical="center"/>
      <protection hidden="1"/>
    </xf>
    <xf numFmtId="0" fontId="4" fillId="2" borderId="1" xfId="0" quotePrefix="1" applyFont="1" applyFill="1" applyBorder="1" applyAlignment="1" applyProtection="1">
      <alignment horizontal="center" vertical="center"/>
      <protection locked="0" hidden="1"/>
    </xf>
    <xf numFmtId="0" fontId="4" fillId="0" borderId="1" xfId="0" applyFont="1" applyBorder="1" applyAlignment="1" applyProtection="1">
      <alignment horizontal="center" vertical="center"/>
      <protection hidden="1"/>
    </xf>
    <xf numFmtId="0" fontId="11" fillId="4" borderId="4" xfId="0" applyFont="1" applyFill="1" applyBorder="1" applyAlignment="1" applyProtection="1">
      <alignment horizontal="center" vertical="center"/>
      <protection hidden="1"/>
    </xf>
    <xf numFmtId="0" fontId="11" fillId="4" borderId="3" xfId="0" applyFont="1" applyFill="1" applyBorder="1" applyAlignment="1" applyProtection="1">
      <alignment horizontal="center" vertical="center"/>
      <protection hidden="1"/>
    </xf>
    <xf numFmtId="0" fontId="11" fillId="4" borderId="2" xfId="0" applyFont="1" applyFill="1" applyBorder="1" applyAlignment="1" applyProtection="1">
      <alignment horizontal="center" vertical="center"/>
      <protection hidden="1"/>
    </xf>
    <xf numFmtId="0" fontId="4" fillId="0" borderId="1" xfId="0" applyFont="1" applyBorder="1" applyAlignment="1" applyProtection="1">
      <alignment horizontal="left" vertical="center" wrapText="1"/>
      <protection hidden="1"/>
    </xf>
    <xf numFmtId="0" fontId="4" fillId="0" borderId="4" xfId="0" applyFont="1" applyFill="1" applyBorder="1" applyAlignment="1" applyProtection="1">
      <alignment horizontal="left" vertical="center" wrapText="1"/>
      <protection hidden="1"/>
    </xf>
    <xf numFmtId="0" fontId="4" fillId="0" borderId="3" xfId="0" applyFont="1" applyFill="1" applyBorder="1" applyAlignment="1" applyProtection="1">
      <alignment horizontal="left" vertical="center" wrapText="1"/>
      <protection hidden="1"/>
    </xf>
    <xf numFmtId="0" fontId="4" fillId="0" borderId="1" xfId="0" applyFont="1" applyFill="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4" fillId="0" borderId="0" xfId="0" applyFont="1" applyBorder="1" applyAlignment="1" applyProtection="1">
      <alignment horizontal="left" vertical="center"/>
      <protection hidden="1"/>
    </xf>
    <xf numFmtId="0" fontId="15" fillId="0" borderId="0" xfId="1" applyFont="1" applyAlignment="1" applyProtection="1">
      <alignment horizontal="center" vertical="center"/>
      <protection hidden="1"/>
    </xf>
    <xf numFmtId="0" fontId="3" fillId="3" borderId="1" xfId="0" applyFont="1" applyFill="1" applyBorder="1" applyAlignment="1" applyProtection="1">
      <alignment horizontal="center" vertical="center" wrapText="1"/>
      <protection hidden="1"/>
    </xf>
    <xf numFmtId="0" fontId="3" fillId="3" borderId="1" xfId="0" applyFont="1" applyFill="1" applyBorder="1" applyAlignment="1" applyProtection="1">
      <alignment horizontal="center" vertical="center"/>
      <protection hidden="1"/>
    </xf>
    <xf numFmtId="0" fontId="4" fillId="0" borderId="1" xfId="0" applyFont="1" applyFill="1" applyBorder="1" applyAlignment="1" applyProtection="1">
      <alignment horizontal="center" vertical="center"/>
      <protection hidden="1"/>
    </xf>
    <xf numFmtId="0" fontId="5" fillId="0" borderId="4" xfId="0" applyFont="1" applyBorder="1" applyAlignment="1" applyProtection="1">
      <alignment horizontal="left" vertical="center"/>
      <protection hidden="1"/>
    </xf>
    <xf numFmtId="0" fontId="5" fillId="0" borderId="3" xfId="0" applyFont="1" applyBorder="1" applyAlignment="1" applyProtection="1">
      <alignment horizontal="left" vertical="center"/>
      <protection hidden="1"/>
    </xf>
    <xf numFmtId="0" fontId="5" fillId="0" borderId="2" xfId="0" applyFont="1" applyBorder="1" applyAlignment="1" applyProtection="1">
      <alignment horizontal="left" vertical="center"/>
      <protection hidden="1"/>
    </xf>
    <xf numFmtId="0" fontId="5" fillId="0" borderId="1" xfId="0" applyFont="1" applyBorder="1" applyAlignment="1" applyProtection="1">
      <alignment horizontal="left" vertical="center"/>
      <protection hidden="1"/>
    </xf>
    <xf numFmtId="0" fontId="4" fillId="2" borderId="1" xfId="0" applyFont="1" applyFill="1" applyBorder="1" applyAlignment="1" applyProtection="1">
      <alignment horizontal="center" vertical="center"/>
      <protection locked="0" hidden="1"/>
    </xf>
    <xf numFmtId="0" fontId="10" fillId="4" borderId="1" xfId="0" applyFont="1" applyFill="1" applyBorder="1" applyAlignment="1" applyProtection="1">
      <alignment horizontal="center" vertical="center" wrapText="1"/>
      <protection hidden="1"/>
    </xf>
    <xf numFmtId="0" fontId="10" fillId="4" borderId="1" xfId="0" applyFont="1" applyFill="1" applyBorder="1" applyAlignment="1" applyProtection="1">
      <alignment horizontal="center" vertical="center"/>
      <protection hidden="1"/>
    </xf>
    <xf numFmtId="0" fontId="4" fillId="0" borderId="5" xfId="0" applyFont="1" applyBorder="1" applyAlignment="1" applyProtection="1">
      <alignment horizontal="center" vertical="center" wrapText="1"/>
      <protection hidden="1"/>
    </xf>
    <xf numFmtId="0" fontId="14" fillId="0" borderId="4" xfId="0" applyFont="1" applyBorder="1" applyAlignment="1" applyProtection="1">
      <alignment horizontal="center" vertical="center" wrapText="1"/>
      <protection hidden="1"/>
    </xf>
    <xf numFmtId="0" fontId="14" fillId="0" borderId="3" xfId="0" applyFont="1" applyBorder="1" applyAlignment="1" applyProtection="1">
      <alignment horizontal="center" vertical="center" wrapText="1"/>
      <protection hidden="1"/>
    </xf>
    <xf numFmtId="0" fontId="14" fillId="0" borderId="2" xfId="0" applyFont="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4" fillId="0" borderId="4" xfId="0" applyFont="1" applyBorder="1" applyAlignment="1" applyProtection="1">
      <alignment horizontal="left" vertical="center" wrapText="1"/>
      <protection hidden="1"/>
    </xf>
    <xf numFmtId="0" fontId="4" fillId="0" borderId="3" xfId="0" applyFont="1" applyBorder="1" applyAlignment="1" applyProtection="1">
      <alignment horizontal="left" vertical="center" wrapText="1"/>
      <protection hidden="1"/>
    </xf>
    <xf numFmtId="0" fontId="4" fillId="0" borderId="2" xfId="0" applyFont="1" applyBorder="1" applyAlignment="1" applyProtection="1">
      <alignment horizontal="left" vertical="center" wrapText="1"/>
      <protection hidden="1"/>
    </xf>
    <xf numFmtId="0" fontId="4" fillId="2" borderId="4" xfId="0" applyFont="1" applyFill="1" applyBorder="1" applyAlignment="1" applyProtection="1">
      <alignment horizontal="center" vertical="center"/>
      <protection locked="0" hidden="1"/>
    </xf>
    <xf numFmtId="0" fontId="4" fillId="2" borderId="3" xfId="0" applyFont="1" applyFill="1" applyBorder="1" applyAlignment="1" applyProtection="1">
      <alignment horizontal="center" vertical="center"/>
      <protection locked="0" hidden="1"/>
    </xf>
    <xf numFmtId="0" fontId="4" fillId="2" borderId="2" xfId="0" applyFont="1" applyFill="1" applyBorder="1" applyAlignment="1" applyProtection="1">
      <alignment horizontal="center" vertical="center"/>
      <protection locked="0" hidden="1"/>
    </xf>
    <xf numFmtId="0" fontId="4" fillId="0" borderId="1" xfId="0" applyFont="1" applyBorder="1" applyAlignment="1" applyProtection="1">
      <alignment horizontal="center" vertical="center" wrapText="1"/>
      <protection hidden="1"/>
    </xf>
    <xf numFmtId="0" fontId="5" fillId="0" borderId="5" xfId="0" applyFont="1" applyBorder="1" applyAlignment="1" applyProtection="1">
      <alignment horizontal="left" vertical="center"/>
    </xf>
    <xf numFmtId="0" fontId="4" fillId="0" borderId="5" xfId="0" applyFont="1" applyBorder="1" applyAlignment="1" applyProtection="1">
      <alignment horizontal="left" vertical="center"/>
    </xf>
    <xf numFmtId="0" fontId="4" fillId="0" borderId="5" xfId="0" applyFont="1" applyBorder="1" applyAlignment="1" applyProtection="1">
      <alignment horizontal="left" vertical="center" wrapText="1"/>
    </xf>
    <xf numFmtId="0" fontId="4" fillId="2" borderId="4" xfId="0" applyFont="1" applyFill="1" applyBorder="1" applyAlignment="1" applyProtection="1">
      <alignment horizontal="center" vertical="center" wrapText="1"/>
      <protection locked="0" hidden="1"/>
    </xf>
    <xf numFmtId="0" fontId="4" fillId="2" borderId="3" xfId="0" applyFont="1" applyFill="1" applyBorder="1" applyAlignment="1" applyProtection="1">
      <alignment horizontal="center" vertical="center" wrapText="1"/>
      <protection locked="0" hidden="1"/>
    </xf>
    <xf numFmtId="0" fontId="4" fillId="2" borderId="2" xfId="0" applyFont="1" applyFill="1" applyBorder="1" applyAlignment="1" applyProtection="1">
      <alignment horizontal="center" vertical="center" wrapText="1"/>
      <protection locked="0" hidden="1"/>
    </xf>
    <xf numFmtId="0" fontId="4" fillId="0" borderId="1" xfId="0" applyFont="1" applyBorder="1" applyAlignment="1" applyProtection="1">
      <alignment horizontal="center" vertical="center"/>
      <protection hidden="1"/>
    </xf>
    <xf numFmtId="0" fontId="9" fillId="0" borderId="0" xfId="0" applyFont="1" applyFill="1" applyBorder="1" applyAlignment="1" applyProtection="1">
      <alignment horizontal="left" vertical="center" wrapText="1"/>
      <protection hidden="1"/>
    </xf>
    <xf numFmtId="0" fontId="4" fillId="0" borderId="0" xfId="0" applyFont="1" applyAlignment="1" applyProtection="1">
      <alignment horizontal="left" vertical="center"/>
      <protection hidden="1"/>
    </xf>
    <xf numFmtId="0" fontId="5" fillId="3" borderId="4" xfId="0" applyFont="1" applyFill="1" applyBorder="1" applyAlignment="1" applyProtection="1">
      <alignment horizontal="center" vertical="center" wrapText="1"/>
      <protection hidden="1"/>
    </xf>
    <xf numFmtId="0" fontId="5" fillId="3" borderId="2" xfId="0" applyFont="1" applyFill="1" applyBorder="1" applyAlignment="1" applyProtection="1">
      <alignment horizontal="center" vertical="center" wrapText="1"/>
      <protection hidden="1"/>
    </xf>
    <xf numFmtId="0" fontId="4" fillId="2" borderId="7" xfId="0" applyFont="1" applyFill="1" applyBorder="1" applyAlignment="1" applyProtection="1">
      <alignment horizontal="center" vertical="center"/>
      <protection locked="0" hidden="1"/>
    </xf>
    <xf numFmtId="0" fontId="4" fillId="2" borderId="8" xfId="0" applyFont="1" applyFill="1" applyBorder="1" applyAlignment="1" applyProtection="1">
      <alignment horizontal="center" vertical="center"/>
      <protection locked="0" hidden="1"/>
    </xf>
    <xf numFmtId="0" fontId="4" fillId="2" borderId="9" xfId="0" applyFont="1" applyFill="1" applyBorder="1" applyAlignment="1" applyProtection="1">
      <alignment horizontal="center" vertical="center"/>
      <protection locked="0" hidden="1"/>
    </xf>
    <xf numFmtId="0" fontId="4" fillId="2" borderId="10" xfId="0" applyFont="1" applyFill="1" applyBorder="1" applyAlignment="1" applyProtection="1">
      <alignment horizontal="center" vertical="center"/>
      <protection locked="0" hidden="1"/>
    </xf>
    <xf numFmtId="0" fontId="4" fillId="2" borderId="11" xfId="0" applyFont="1" applyFill="1" applyBorder="1" applyAlignment="1" applyProtection="1">
      <alignment horizontal="center" vertical="center"/>
      <protection locked="0" hidden="1"/>
    </xf>
    <xf numFmtId="0" fontId="4" fillId="2" borderId="12" xfId="0" applyFont="1" applyFill="1" applyBorder="1" applyAlignment="1" applyProtection="1">
      <alignment horizontal="center" vertical="center"/>
      <protection locked="0" hidden="1"/>
    </xf>
  </cellXfs>
  <cellStyles count="2">
    <cellStyle name="Hyperlink" xfId="1" builtinId="8"/>
    <cellStyle name="Normal" xfId="0" builtinId="0"/>
  </cellStyles>
  <dxfs count="0"/>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301625</xdr:colOff>
      <xdr:row>14</xdr:row>
      <xdr:rowOff>1009649</xdr:rowOff>
    </xdr:from>
    <xdr:to>
      <xdr:col>13</xdr:col>
      <xdr:colOff>492126</xdr:colOff>
      <xdr:row>15</xdr:row>
      <xdr:rowOff>352424</xdr:rowOff>
    </xdr:to>
    <xdr:sp macro="" textlink="">
      <xdr:nvSpPr>
        <xdr:cNvPr id="68" name="TextBox 67"/>
        <xdr:cNvSpPr txBox="1"/>
      </xdr:nvSpPr>
      <xdr:spPr>
        <a:xfrm>
          <a:off x="13477875" y="6518274"/>
          <a:ext cx="1397001" cy="549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100"/>
            <a:t>Dropdown</a:t>
          </a:r>
          <a:r>
            <a:rPr lang="en-IN" sz="1100" baseline="0"/>
            <a:t> to choose appropriate option</a:t>
          </a:r>
          <a:endParaRPr lang="en-IN" sz="1100"/>
        </a:p>
      </xdr:txBody>
    </xdr:sp>
    <xdr:clientData/>
  </xdr:twoCellAnchor>
  <xdr:twoCellAnchor>
    <xdr:from>
      <xdr:col>10</xdr:col>
      <xdr:colOff>10353</xdr:colOff>
      <xdr:row>15</xdr:row>
      <xdr:rowOff>352424</xdr:rowOff>
    </xdr:from>
    <xdr:to>
      <xdr:col>12</xdr:col>
      <xdr:colOff>391700</xdr:colOff>
      <xdr:row>16</xdr:row>
      <xdr:rowOff>445191</xdr:rowOff>
    </xdr:to>
    <xdr:cxnSp macro="">
      <xdr:nvCxnSpPr>
        <xdr:cNvPr id="77" name="Straight Arrow Connector 76"/>
        <xdr:cNvCxnSpPr>
          <a:stCxn id="68" idx="2"/>
        </xdr:cNvCxnSpPr>
      </xdr:nvCxnSpPr>
      <xdr:spPr>
        <a:xfrm flipH="1">
          <a:off x="12579212" y="6854272"/>
          <a:ext cx="1603031" cy="91067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2095500</xdr:colOff>
      <xdr:row>15</xdr:row>
      <xdr:rowOff>352424</xdr:rowOff>
    </xdr:from>
    <xdr:to>
      <xdr:col>12</xdr:col>
      <xdr:colOff>396876</xdr:colOff>
      <xdr:row>15</xdr:row>
      <xdr:rowOff>650875</xdr:rowOff>
    </xdr:to>
    <xdr:cxnSp macro="">
      <xdr:nvCxnSpPr>
        <xdr:cNvPr id="79" name="Straight Arrow Connector 78"/>
        <xdr:cNvCxnSpPr>
          <a:stCxn id="68" idx="2"/>
        </xdr:cNvCxnSpPr>
      </xdr:nvCxnSpPr>
      <xdr:spPr>
        <a:xfrm flipH="1">
          <a:off x="12557125" y="7067549"/>
          <a:ext cx="1619251" cy="29845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31750</xdr:colOff>
      <xdr:row>14</xdr:row>
      <xdr:rowOff>523875</xdr:rowOff>
    </xdr:from>
    <xdr:to>
      <xdr:col>12</xdr:col>
      <xdr:colOff>396876</xdr:colOff>
      <xdr:row>14</xdr:row>
      <xdr:rowOff>1009649</xdr:rowOff>
    </xdr:to>
    <xdr:cxnSp macro="">
      <xdr:nvCxnSpPr>
        <xdr:cNvPr id="81" name="Straight Arrow Connector 80"/>
        <xdr:cNvCxnSpPr>
          <a:stCxn id="68" idx="0"/>
        </xdr:cNvCxnSpPr>
      </xdr:nvCxnSpPr>
      <xdr:spPr>
        <a:xfrm flipH="1" flipV="1">
          <a:off x="12604750" y="6032500"/>
          <a:ext cx="1571626" cy="48577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31750</xdr:colOff>
      <xdr:row>10</xdr:row>
      <xdr:rowOff>222250</xdr:rowOff>
    </xdr:from>
    <xdr:to>
      <xdr:col>12</xdr:col>
      <xdr:colOff>396876</xdr:colOff>
      <xdr:row>14</xdr:row>
      <xdr:rowOff>1009649</xdr:rowOff>
    </xdr:to>
    <xdr:cxnSp macro="">
      <xdr:nvCxnSpPr>
        <xdr:cNvPr id="84" name="Straight Arrow Connector 83"/>
        <xdr:cNvCxnSpPr>
          <a:stCxn id="68" idx="0"/>
        </xdr:cNvCxnSpPr>
      </xdr:nvCxnSpPr>
      <xdr:spPr>
        <a:xfrm flipH="1" flipV="1">
          <a:off x="12604750" y="3063875"/>
          <a:ext cx="1571626" cy="345439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11</xdr:row>
      <xdr:rowOff>174625</xdr:rowOff>
    </xdr:from>
    <xdr:to>
      <xdr:col>12</xdr:col>
      <xdr:colOff>396876</xdr:colOff>
      <xdr:row>14</xdr:row>
      <xdr:rowOff>1009649</xdr:rowOff>
    </xdr:to>
    <xdr:cxnSp macro="">
      <xdr:nvCxnSpPr>
        <xdr:cNvPr id="87" name="Straight Arrow Connector 86"/>
        <xdr:cNvCxnSpPr>
          <a:stCxn id="68" idx="0"/>
        </xdr:cNvCxnSpPr>
      </xdr:nvCxnSpPr>
      <xdr:spPr>
        <a:xfrm flipH="1" flipV="1">
          <a:off x="12573000" y="3524250"/>
          <a:ext cx="1603376" cy="299402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xdr:colOff>
      <xdr:row>12</xdr:row>
      <xdr:rowOff>492125</xdr:rowOff>
    </xdr:from>
    <xdr:to>
      <xdr:col>12</xdr:col>
      <xdr:colOff>396876</xdr:colOff>
      <xdr:row>14</xdr:row>
      <xdr:rowOff>1009649</xdr:rowOff>
    </xdr:to>
    <xdr:cxnSp macro="">
      <xdr:nvCxnSpPr>
        <xdr:cNvPr id="89" name="Straight Arrow Connector 88"/>
        <xdr:cNvCxnSpPr>
          <a:stCxn id="68" idx="0"/>
        </xdr:cNvCxnSpPr>
      </xdr:nvCxnSpPr>
      <xdr:spPr>
        <a:xfrm flipH="1" flipV="1">
          <a:off x="12588875" y="4222750"/>
          <a:ext cx="1587501" cy="229552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xdr:colOff>
      <xdr:row>13</xdr:row>
      <xdr:rowOff>238125</xdr:rowOff>
    </xdr:from>
    <xdr:to>
      <xdr:col>12</xdr:col>
      <xdr:colOff>396876</xdr:colOff>
      <xdr:row>14</xdr:row>
      <xdr:rowOff>1009649</xdr:rowOff>
    </xdr:to>
    <xdr:cxnSp macro="">
      <xdr:nvCxnSpPr>
        <xdr:cNvPr id="91" name="Straight Arrow Connector 90"/>
        <xdr:cNvCxnSpPr>
          <a:stCxn id="68" idx="0"/>
        </xdr:cNvCxnSpPr>
      </xdr:nvCxnSpPr>
      <xdr:spPr>
        <a:xfrm flipH="1" flipV="1">
          <a:off x="12588875" y="4857750"/>
          <a:ext cx="1587501" cy="166052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117475</xdr:colOff>
      <xdr:row>4</xdr:row>
      <xdr:rowOff>60324</xdr:rowOff>
    </xdr:from>
    <xdr:to>
      <xdr:col>14</xdr:col>
      <xdr:colOff>307976</xdr:colOff>
      <xdr:row>6</xdr:row>
      <xdr:rowOff>161924</xdr:rowOff>
    </xdr:to>
    <xdr:sp macro="" textlink="">
      <xdr:nvSpPr>
        <xdr:cNvPr id="2" name="TextBox 1"/>
        <xdr:cNvSpPr txBox="1"/>
      </xdr:nvSpPr>
      <xdr:spPr>
        <a:xfrm>
          <a:off x="13966825" y="1165224"/>
          <a:ext cx="1409701" cy="482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100"/>
            <a:t>Dropdown</a:t>
          </a:r>
          <a:r>
            <a:rPr lang="en-IN" sz="1100" baseline="0"/>
            <a:t> to choose appropriate option</a:t>
          </a:r>
          <a:endParaRPr lang="en-IN" sz="1100"/>
        </a:p>
      </xdr:txBody>
    </xdr:sp>
    <xdr:clientData/>
  </xdr:twoCellAnchor>
  <xdr:twoCellAnchor>
    <xdr:from>
      <xdr:col>10</xdr:col>
      <xdr:colOff>9525</xdr:colOff>
      <xdr:row>6</xdr:row>
      <xdr:rowOff>161924</xdr:rowOff>
    </xdr:from>
    <xdr:to>
      <xdr:col>13</xdr:col>
      <xdr:colOff>217488</xdr:colOff>
      <xdr:row>13</xdr:row>
      <xdr:rowOff>266700</xdr:rowOff>
    </xdr:to>
    <xdr:cxnSp macro="">
      <xdr:nvCxnSpPr>
        <xdr:cNvPr id="4" name="Straight Arrow Connector 3"/>
        <xdr:cNvCxnSpPr>
          <a:stCxn id="2" idx="2"/>
        </xdr:cNvCxnSpPr>
      </xdr:nvCxnSpPr>
      <xdr:spPr>
        <a:xfrm flipH="1">
          <a:off x="12573000" y="1628774"/>
          <a:ext cx="2027238" cy="306705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6</xdr:row>
      <xdr:rowOff>161924</xdr:rowOff>
    </xdr:from>
    <xdr:to>
      <xdr:col>13</xdr:col>
      <xdr:colOff>217488</xdr:colOff>
      <xdr:row>12</xdr:row>
      <xdr:rowOff>295275</xdr:rowOff>
    </xdr:to>
    <xdr:cxnSp macro="">
      <xdr:nvCxnSpPr>
        <xdr:cNvPr id="7" name="Straight Arrow Connector 6"/>
        <xdr:cNvCxnSpPr>
          <a:stCxn id="2" idx="2"/>
        </xdr:cNvCxnSpPr>
      </xdr:nvCxnSpPr>
      <xdr:spPr>
        <a:xfrm flipH="1">
          <a:off x="12563475" y="1628774"/>
          <a:ext cx="2036763" cy="259080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6</xdr:row>
      <xdr:rowOff>161924</xdr:rowOff>
    </xdr:from>
    <xdr:to>
      <xdr:col>13</xdr:col>
      <xdr:colOff>212726</xdr:colOff>
      <xdr:row>11</xdr:row>
      <xdr:rowOff>361950</xdr:rowOff>
    </xdr:to>
    <xdr:cxnSp macro="">
      <xdr:nvCxnSpPr>
        <xdr:cNvPr id="10" name="Straight Arrow Connector 9"/>
        <xdr:cNvCxnSpPr>
          <a:stCxn id="2" idx="2"/>
        </xdr:cNvCxnSpPr>
      </xdr:nvCxnSpPr>
      <xdr:spPr>
        <a:xfrm flipH="1">
          <a:off x="12687300" y="1647824"/>
          <a:ext cx="1984376" cy="229552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xdr:colOff>
      <xdr:row>6</xdr:row>
      <xdr:rowOff>161924</xdr:rowOff>
    </xdr:from>
    <xdr:to>
      <xdr:col>13</xdr:col>
      <xdr:colOff>217488</xdr:colOff>
      <xdr:row>14</xdr:row>
      <xdr:rowOff>200025</xdr:rowOff>
    </xdr:to>
    <xdr:cxnSp macro="">
      <xdr:nvCxnSpPr>
        <xdr:cNvPr id="29" name="Straight Arrow Connector 28"/>
        <xdr:cNvCxnSpPr>
          <a:stCxn id="2" idx="2"/>
        </xdr:cNvCxnSpPr>
      </xdr:nvCxnSpPr>
      <xdr:spPr>
        <a:xfrm flipH="1">
          <a:off x="12582525" y="1628774"/>
          <a:ext cx="2017713" cy="350520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xdr:colOff>
      <xdr:row>6</xdr:row>
      <xdr:rowOff>161924</xdr:rowOff>
    </xdr:from>
    <xdr:to>
      <xdr:col>13</xdr:col>
      <xdr:colOff>212726</xdr:colOff>
      <xdr:row>15</xdr:row>
      <xdr:rowOff>228600</xdr:rowOff>
    </xdr:to>
    <xdr:cxnSp macro="">
      <xdr:nvCxnSpPr>
        <xdr:cNvPr id="32" name="Straight Arrow Connector 31"/>
        <xdr:cNvCxnSpPr>
          <a:stCxn id="2" idx="2"/>
        </xdr:cNvCxnSpPr>
      </xdr:nvCxnSpPr>
      <xdr:spPr>
        <a:xfrm flipH="1">
          <a:off x="12649200" y="1647824"/>
          <a:ext cx="2022476" cy="433387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7</xdr:row>
      <xdr:rowOff>85724</xdr:rowOff>
    </xdr:from>
    <xdr:to>
      <xdr:col>13</xdr:col>
      <xdr:colOff>174626</xdr:colOff>
      <xdr:row>16</xdr:row>
      <xdr:rowOff>323850</xdr:rowOff>
    </xdr:to>
    <xdr:cxnSp macro="">
      <xdr:nvCxnSpPr>
        <xdr:cNvPr id="34" name="Straight Arrow Connector 33"/>
        <xdr:cNvCxnSpPr/>
      </xdr:nvCxnSpPr>
      <xdr:spPr>
        <a:xfrm flipH="1">
          <a:off x="12630150" y="1762124"/>
          <a:ext cx="2003426" cy="469582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xdr:colOff>
      <xdr:row>6</xdr:row>
      <xdr:rowOff>161924</xdr:rowOff>
    </xdr:from>
    <xdr:to>
      <xdr:col>13</xdr:col>
      <xdr:colOff>217488</xdr:colOff>
      <xdr:row>10</xdr:row>
      <xdr:rowOff>438150</xdr:rowOff>
    </xdr:to>
    <xdr:cxnSp macro="">
      <xdr:nvCxnSpPr>
        <xdr:cNvPr id="16" name="Straight Arrow Connector 15"/>
        <xdr:cNvCxnSpPr>
          <a:stCxn id="2" idx="2"/>
        </xdr:cNvCxnSpPr>
      </xdr:nvCxnSpPr>
      <xdr:spPr>
        <a:xfrm flipH="1">
          <a:off x="12582525" y="1628774"/>
          <a:ext cx="2017713" cy="108585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536575</xdr:colOff>
      <xdr:row>29</xdr:row>
      <xdr:rowOff>288924</xdr:rowOff>
    </xdr:from>
    <xdr:to>
      <xdr:col>14</xdr:col>
      <xdr:colOff>117476</xdr:colOff>
      <xdr:row>29</xdr:row>
      <xdr:rowOff>771524</xdr:rowOff>
    </xdr:to>
    <xdr:sp macro="" textlink="">
      <xdr:nvSpPr>
        <xdr:cNvPr id="18" name="TextBox 17"/>
        <xdr:cNvSpPr txBox="1"/>
      </xdr:nvSpPr>
      <xdr:spPr>
        <a:xfrm>
          <a:off x="13776325" y="14328774"/>
          <a:ext cx="1409701" cy="482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100"/>
            <a:t>Dropdown</a:t>
          </a:r>
          <a:r>
            <a:rPr lang="en-IN" sz="1100" baseline="0"/>
            <a:t> to choose appropriate option</a:t>
          </a:r>
          <a:endParaRPr lang="en-IN" sz="1100"/>
        </a:p>
      </xdr:txBody>
    </xdr:sp>
    <xdr:clientData/>
  </xdr:twoCellAnchor>
  <xdr:twoCellAnchor>
    <xdr:from>
      <xdr:col>10</xdr:col>
      <xdr:colOff>19050</xdr:colOff>
      <xdr:row>6</xdr:row>
      <xdr:rowOff>161924</xdr:rowOff>
    </xdr:from>
    <xdr:to>
      <xdr:col>13</xdr:col>
      <xdr:colOff>217488</xdr:colOff>
      <xdr:row>17</xdr:row>
      <xdr:rowOff>495300</xdr:rowOff>
    </xdr:to>
    <xdr:cxnSp macro="">
      <xdr:nvCxnSpPr>
        <xdr:cNvPr id="28" name="Straight Arrow Connector 27"/>
        <xdr:cNvCxnSpPr>
          <a:stCxn id="2" idx="2"/>
        </xdr:cNvCxnSpPr>
      </xdr:nvCxnSpPr>
      <xdr:spPr>
        <a:xfrm flipH="1">
          <a:off x="12582525" y="1628774"/>
          <a:ext cx="2017713" cy="563880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29</xdr:row>
      <xdr:rowOff>771524</xdr:rowOff>
    </xdr:from>
    <xdr:to>
      <xdr:col>13</xdr:col>
      <xdr:colOff>25401</xdr:colOff>
      <xdr:row>35</xdr:row>
      <xdr:rowOff>497417</xdr:rowOff>
    </xdr:to>
    <xdr:cxnSp macro="">
      <xdr:nvCxnSpPr>
        <xdr:cNvPr id="35" name="Straight Arrow Connector 34"/>
        <xdr:cNvCxnSpPr>
          <a:stCxn id="18" idx="2"/>
        </xdr:cNvCxnSpPr>
      </xdr:nvCxnSpPr>
      <xdr:spPr>
        <a:xfrm flipH="1">
          <a:off x="12551833" y="14921441"/>
          <a:ext cx="1856318" cy="476355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xdr:colOff>
      <xdr:row>29</xdr:row>
      <xdr:rowOff>771524</xdr:rowOff>
    </xdr:from>
    <xdr:to>
      <xdr:col>13</xdr:col>
      <xdr:colOff>22226</xdr:colOff>
      <xdr:row>33</xdr:row>
      <xdr:rowOff>571500</xdr:rowOff>
    </xdr:to>
    <xdr:cxnSp macro="">
      <xdr:nvCxnSpPr>
        <xdr:cNvPr id="38" name="Straight Arrow Connector 37"/>
        <xdr:cNvCxnSpPr>
          <a:stCxn id="18" idx="2"/>
        </xdr:cNvCxnSpPr>
      </xdr:nvCxnSpPr>
      <xdr:spPr>
        <a:xfrm flipH="1">
          <a:off x="12649200" y="14811374"/>
          <a:ext cx="1831976" cy="334327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xdr:colOff>
      <xdr:row>29</xdr:row>
      <xdr:rowOff>771524</xdr:rowOff>
    </xdr:from>
    <xdr:to>
      <xdr:col>13</xdr:col>
      <xdr:colOff>22226</xdr:colOff>
      <xdr:row>32</xdr:row>
      <xdr:rowOff>419100</xdr:rowOff>
    </xdr:to>
    <xdr:cxnSp macro="">
      <xdr:nvCxnSpPr>
        <xdr:cNvPr id="40" name="Straight Arrow Connector 39"/>
        <xdr:cNvCxnSpPr>
          <a:stCxn id="18" idx="2"/>
        </xdr:cNvCxnSpPr>
      </xdr:nvCxnSpPr>
      <xdr:spPr>
        <a:xfrm flipH="1">
          <a:off x="12649200" y="14811374"/>
          <a:ext cx="1831976" cy="256222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29</xdr:row>
      <xdr:rowOff>771524</xdr:rowOff>
    </xdr:from>
    <xdr:to>
      <xdr:col>13</xdr:col>
      <xdr:colOff>22226</xdr:colOff>
      <xdr:row>31</xdr:row>
      <xdr:rowOff>666750</xdr:rowOff>
    </xdr:to>
    <xdr:cxnSp macro="">
      <xdr:nvCxnSpPr>
        <xdr:cNvPr id="42" name="Straight Arrow Connector 41"/>
        <xdr:cNvCxnSpPr>
          <a:stCxn id="18" idx="2"/>
        </xdr:cNvCxnSpPr>
      </xdr:nvCxnSpPr>
      <xdr:spPr>
        <a:xfrm flipH="1">
          <a:off x="12630150" y="14811374"/>
          <a:ext cx="1851026" cy="180022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29</xdr:row>
      <xdr:rowOff>771524</xdr:rowOff>
    </xdr:from>
    <xdr:to>
      <xdr:col>13</xdr:col>
      <xdr:colOff>22226</xdr:colOff>
      <xdr:row>30</xdr:row>
      <xdr:rowOff>571500</xdr:rowOff>
    </xdr:to>
    <xdr:cxnSp macro="">
      <xdr:nvCxnSpPr>
        <xdr:cNvPr id="44" name="Straight Arrow Connector 43"/>
        <xdr:cNvCxnSpPr>
          <a:stCxn id="18" idx="2"/>
        </xdr:cNvCxnSpPr>
      </xdr:nvCxnSpPr>
      <xdr:spPr>
        <a:xfrm flipH="1">
          <a:off x="12630150" y="14811374"/>
          <a:ext cx="1851026" cy="80962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29</xdr:row>
      <xdr:rowOff>530224</xdr:rowOff>
    </xdr:from>
    <xdr:to>
      <xdr:col>11</xdr:col>
      <xdr:colOff>536575</xdr:colOff>
      <xdr:row>29</xdr:row>
      <xdr:rowOff>533400</xdr:rowOff>
    </xdr:to>
    <xdr:cxnSp macro="">
      <xdr:nvCxnSpPr>
        <xdr:cNvPr id="46" name="Straight Arrow Connector 45"/>
        <xdr:cNvCxnSpPr>
          <a:stCxn id="18" idx="1"/>
        </xdr:cNvCxnSpPr>
      </xdr:nvCxnSpPr>
      <xdr:spPr>
        <a:xfrm flipH="1">
          <a:off x="12630150" y="14570074"/>
          <a:ext cx="1146175" cy="317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23</xdr:row>
      <xdr:rowOff>228600</xdr:rowOff>
    </xdr:from>
    <xdr:to>
      <xdr:col>13</xdr:col>
      <xdr:colOff>22226</xdr:colOff>
      <xdr:row>29</xdr:row>
      <xdr:rowOff>288924</xdr:rowOff>
    </xdr:to>
    <xdr:cxnSp macro="">
      <xdr:nvCxnSpPr>
        <xdr:cNvPr id="50" name="Straight Arrow Connector 49"/>
        <xdr:cNvCxnSpPr>
          <a:stCxn id="18" idx="0"/>
        </xdr:cNvCxnSpPr>
      </xdr:nvCxnSpPr>
      <xdr:spPr>
        <a:xfrm flipH="1" flipV="1">
          <a:off x="8648700" y="9467850"/>
          <a:ext cx="5832476" cy="486092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xdr:colOff>
      <xdr:row>24</xdr:row>
      <xdr:rowOff>381000</xdr:rowOff>
    </xdr:from>
    <xdr:to>
      <xdr:col>13</xdr:col>
      <xdr:colOff>22226</xdr:colOff>
      <xdr:row>29</xdr:row>
      <xdr:rowOff>288924</xdr:rowOff>
    </xdr:to>
    <xdr:cxnSp macro="">
      <xdr:nvCxnSpPr>
        <xdr:cNvPr id="52" name="Straight Arrow Connector 51"/>
        <xdr:cNvCxnSpPr>
          <a:stCxn id="18" idx="0"/>
        </xdr:cNvCxnSpPr>
      </xdr:nvCxnSpPr>
      <xdr:spPr>
        <a:xfrm flipH="1" flipV="1">
          <a:off x="12649200" y="10058400"/>
          <a:ext cx="1831976" cy="427037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25</xdr:row>
      <xdr:rowOff>476250</xdr:rowOff>
    </xdr:from>
    <xdr:to>
      <xdr:col>13</xdr:col>
      <xdr:colOff>22226</xdr:colOff>
      <xdr:row>29</xdr:row>
      <xdr:rowOff>288924</xdr:rowOff>
    </xdr:to>
    <xdr:cxnSp macro="">
      <xdr:nvCxnSpPr>
        <xdr:cNvPr id="54" name="Straight Arrow Connector 53"/>
        <xdr:cNvCxnSpPr>
          <a:stCxn id="18" idx="0"/>
        </xdr:cNvCxnSpPr>
      </xdr:nvCxnSpPr>
      <xdr:spPr>
        <a:xfrm flipH="1" flipV="1">
          <a:off x="12630150" y="10858500"/>
          <a:ext cx="1851026" cy="347027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19050</xdr:colOff>
      <xdr:row>26</xdr:row>
      <xdr:rowOff>342900</xdr:rowOff>
    </xdr:from>
    <xdr:to>
      <xdr:col>13</xdr:col>
      <xdr:colOff>22226</xdr:colOff>
      <xdr:row>29</xdr:row>
      <xdr:rowOff>288924</xdr:rowOff>
    </xdr:to>
    <xdr:cxnSp macro="">
      <xdr:nvCxnSpPr>
        <xdr:cNvPr id="56" name="Straight Arrow Connector 55"/>
        <xdr:cNvCxnSpPr>
          <a:stCxn id="18" idx="0"/>
        </xdr:cNvCxnSpPr>
      </xdr:nvCxnSpPr>
      <xdr:spPr>
        <a:xfrm flipH="1" flipV="1">
          <a:off x="8667750" y="11925300"/>
          <a:ext cx="5813426" cy="240347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21167</xdr:colOff>
      <xdr:row>27</xdr:row>
      <xdr:rowOff>571500</xdr:rowOff>
    </xdr:from>
    <xdr:to>
      <xdr:col>13</xdr:col>
      <xdr:colOff>25401</xdr:colOff>
      <xdr:row>29</xdr:row>
      <xdr:rowOff>288924</xdr:rowOff>
    </xdr:to>
    <xdr:cxnSp macro="">
      <xdr:nvCxnSpPr>
        <xdr:cNvPr id="58" name="Straight Arrow Connector 57"/>
        <xdr:cNvCxnSpPr>
          <a:stCxn id="18" idx="0"/>
        </xdr:cNvCxnSpPr>
      </xdr:nvCxnSpPr>
      <xdr:spPr>
        <a:xfrm flipH="1" flipV="1">
          <a:off x="8625417" y="12901083"/>
          <a:ext cx="5782734" cy="153775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24</xdr:row>
      <xdr:rowOff>361950</xdr:rowOff>
    </xdr:from>
    <xdr:to>
      <xdr:col>13</xdr:col>
      <xdr:colOff>22226</xdr:colOff>
      <xdr:row>29</xdr:row>
      <xdr:rowOff>288924</xdr:rowOff>
    </xdr:to>
    <xdr:cxnSp macro="">
      <xdr:nvCxnSpPr>
        <xdr:cNvPr id="61" name="Straight Arrow Connector 60"/>
        <xdr:cNvCxnSpPr>
          <a:stCxn id="18" idx="0"/>
        </xdr:cNvCxnSpPr>
      </xdr:nvCxnSpPr>
      <xdr:spPr>
        <a:xfrm flipH="1" flipV="1">
          <a:off x="8648700" y="10039350"/>
          <a:ext cx="5832476" cy="428942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28</xdr:row>
      <xdr:rowOff>323850</xdr:rowOff>
    </xdr:from>
    <xdr:to>
      <xdr:col>13</xdr:col>
      <xdr:colOff>22226</xdr:colOff>
      <xdr:row>29</xdr:row>
      <xdr:rowOff>288924</xdr:rowOff>
    </xdr:to>
    <xdr:cxnSp macro="">
      <xdr:nvCxnSpPr>
        <xdr:cNvPr id="66" name="Straight Arrow Connector 65"/>
        <xdr:cNvCxnSpPr>
          <a:stCxn id="18" idx="0"/>
        </xdr:cNvCxnSpPr>
      </xdr:nvCxnSpPr>
      <xdr:spPr>
        <a:xfrm flipH="1" flipV="1">
          <a:off x="8648700" y="13544550"/>
          <a:ext cx="5832476" cy="78422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19050</xdr:colOff>
      <xdr:row>6</xdr:row>
      <xdr:rowOff>161924</xdr:rowOff>
    </xdr:from>
    <xdr:to>
      <xdr:col>13</xdr:col>
      <xdr:colOff>212726</xdr:colOff>
      <xdr:row>17</xdr:row>
      <xdr:rowOff>514350</xdr:rowOff>
    </xdr:to>
    <xdr:cxnSp macro="">
      <xdr:nvCxnSpPr>
        <xdr:cNvPr id="68" name="Straight Arrow Connector 67"/>
        <xdr:cNvCxnSpPr>
          <a:stCxn id="2" idx="2"/>
        </xdr:cNvCxnSpPr>
      </xdr:nvCxnSpPr>
      <xdr:spPr>
        <a:xfrm flipH="1">
          <a:off x="8667750" y="1647824"/>
          <a:ext cx="6003926" cy="608647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10354</xdr:colOff>
      <xdr:row>29</xdr:row>
      <xdr:rowOff>771524</xdr:rowOff>
    </xdr:from>
    <xdr:to>
      <xdr:col>13</xdr:col>
      <xdr:colOff>26781</xdr:colOff>
      <xdr:row>36</xdr:row>
      <xdr:rowOff>445650</xdr:rowOff>
    </xdr:to>
    <xdr:cxnSp macro="">
      <xdr:nvCxnSpPr>
        <xdr:cNvPr id="26" name="Straight Arrow Connector 25"/>
        <xdr:cNvCxnSpPr>
          <a:stCxn id="18" idx="2"/>
        </xdr:cNvCxnSpPr>
      </xdr:nvCxnSpPr>
      <xdr:spPr>
        <a:xfrm flipH="1">
          <a:off x="12579213" y="13650981"/>
          <a:ext cx="1838601" cy="556513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B2:M24"/>
  <sheetViews>
    <sheetView showGridLines="0" zoomScale="92" zoomScaleNormal="92" workbookViewId="0">
      <selection activeCell="B2" sqref="B2:J2"/>
    </sheetView>
  </sheetViews>
  <sheetFormatPr defaultRowHeight="12.75" x14ac:dyDescent="0.2"/>
  <cols>
    <col min="1" max="1" width="2.28515625" style="2" customWidth="1"/>
    <col min="2" max="2" width="7.85546875" style="2" customWidth="1"/>
    <col min="3" max="3" width="15.85546875" style="2" customWidth="1"/>
    <col min="4" max="4" width="46.7109375" style="2" customWidth="1"/>
    <col min="5" max="5" width="9.7109375" style="1" customWidth="1"/>
    <col min="6" max="6" width="21.42578125" style="2" customWidth="1"/>
    <col min="7" max="7" width="25.28515625" style="2" customWidth="1"/>
    <col min="8" max="9" width="13.85546875" style="2" customWidth="1"/>
    <col min="10" max="10" width="31.5703125" style="2" bestFit="1" customWidth="1"/>
    <col min="11" max="12" width="9.140625" style="2"/>
    <col min="13" max="13" width="9" style="2" customWidth="1"/>
    <col min="14" max="14" width="9.140625" style="2"/>
    <col min="15" max="15" width="11.5703125" style="2" customWidth="1"/>
    <col min="16" max="16384" width="9.140625" style="2"/>
  </cols>
  <sheetData>
    <row r="2" spans="2:13" ht="42.75" customHeight="1" x14ac:dyDescent="0.2">
      <c r="B2" s="65" t="s">
        <v>35</v>
      </c>
      <c r="C2" s="66"/>
      <c r="D2" s="66"/>
      <c r="E2" s="66"/>
      <c r="F2" s="66"/>
      <c r="G2" s="66"/>
      <c r="H2" s="66"/>
      <c r="I2" s="66"/>
      <c r="J2" s="66"/>
    </row>
    <row r="3" spans="2:13" ht="15" x14ac:dyDescent="0.2">
      <c r="B3" s="48">
        <v>1</v>
      </c>
      <c r="C3" s="68" t="s">
        <v>0</v>
      </c>
      <c r="D3" s="69"/>
      <c r="E3" s="69"/>
      <c r="F3" s="70"/>
      <c r="G3" s="67">
        <v>4101700041</v>
      </c>
      <c r="H3" s="67"/>
      <c r="I3" s="67"/>
      <c r="J3" s="67"/>
    </row>
    <row r="4" spans="2:13" ht="15" x14ac:dyDescent="0.2">
      <c r="B4" s="48">
        <v>2</v>
      </c>
      <c r="C4" s="68" t="s">
        <v>1</v>
      </c>
      <c r="D4" s="69"/>
      <c r="E4" s="69"/>
      <c r="F4" s="70"/>
      <c r="G4" s="67" t="s">
        <v>64</v>
      </c>
      <c r="H4" s="67"/>
      <c r="I4" s="67"/>
      <c r="J4" s="67"/>
    </row>
    <row r="5" spans="2:13" ht="15" x14ac:dyDescent="0.2">
      <c r="B5" s="48">
        <v>3</v>
      </c>
      <c r="C5" s="68" t="s">
        <v>2</v>
      </c>
      <c r="D5" s="69"/>
      <c r="E5" s="69"/>
      <c r="F5" s="70"/>
      <c r="G5" s="72"/>
      <c r="H5" s="72"/>
      <c r="I5" s="72"/>
      <c r="J5" s="72"/>
    </row>
    <row r="6" spans="2:13" ht="15" x14ac:dyDescent="0.25">
      <c r="B6" s="48">
        <v>4</v>
      </c>
      <c r="C6" s="68" t="s">
        <v>4</v>
      </c>
      <c r="D6" s="69"/>
      <c r="E6" s="69"/>
      <c r="F6" s="70"/>
      <c r="G6" s="72"/>
      <c r="H6" s="72"/>
      <c r="I6" s="72"/>
      <c r="J6" s="72"/>
      <c r="M6" s="27"/>
    </row>
    <row r="7" spans="2:13" ht="15" x14ac:dyDescent="0.2">
      <c r="B7" s="48">
        <v>5</v>
      </c>
      <c r="C7" s="71" t="s">
        <v>3</v>
      </c>
      <c r="D7" s="71"/>
      <c r="E7" s="71"/>
      <c r="F7" s="71"/>
      <c r="G7" s="72"/>
      <c r="H7" s="72"/>
      <c r="I7" s="72"/>
      <c r="J7" s="72"/>
    </row>
    <row r="8" spans="2:13" s="21" customFormat="1" ht="15" x14ac:dyDescent="0.2">
      <c r="B8" s="11"/>
      <c r="C8" s="10"/>
      <c r="D8" s="10"/>
      <c r="E8" s="10"/>
      <c r="F8" s="10"/>
      <c r="G8" s="28"/>
      <c r="H8" s="28"/>
      <c r="I8" s="28"/>
      <c r="J8" s="28"/>
    </row>
    <row r="9" spans="2:13" s="21" customFormat="1" ht="18.75" x14ac:dyDescent="0.2">
      <c r="B9" s="73" t="s">
        <v>16</v>
      </c>
      <c r="C9" s="74"/>
      <c r="D9" s="74"/>
      <c r="E9" s="74"/>
      <c r="F9" s="74"/>
      <c r="G9" s="74"/>
      <c r="H9" s="74"/>
      <c r="I9" s="74"/>
      <c r="J9" s="74"/>
    </row>
    <row r="10" spans="2:13" s="22" customFormat="1" ht="60" x14ac:dyDescent="0.2">
      <c r="B10" s="23" t="s">
        <v>5</v>
      </c>
      <c r="C10" s="55" t="s">
        <v>17</v>
      </c>
      <c r="D10" s="56"/>
      <c r="E10" s="57"/>
      <c r="F10" s="55" t="s">
        <v>18</v>
      </c>
      <c r="G10" s="56"/>
      <c r="H10" s="56"/>
      <c r="I10" s="57"/>
      <c r="J10" s="23" t="s">
        <v>24</v>
      </c>
    </row>
    <row r="11" spans="2:13" s="21" customFormat="1" ht="39.950000000000003" customHeight="1" x14ac:dyDescent="0.2">
      <c r="B11" s="48">
        <v>1</v>
      </c>
      <c r="C11" s="58" t="s">
        <v>36</v>
      </c>
      <c r="D11" s="58"/>
      <c r="E11" s="58"/>
      <c r="F11" s="59" t="s">
        <v>40</v>
      </c>
      <c r="G11" s="60"/>
      <c r="H11" s="60"/>
      <c r="I11" s="60"/>
      <c r="J11" s="46"/>
    </row>
    <row r="12" spans="2:13" s="21" customFormat="1" ht="30" customHeight="1" x14ac:dyDescent="0.2">
      <c r="B12" s="48">
        <v>2</v>
      </c>
      <c r="C12" s="58" t="s">
        <v>37</v>
      </c>
      <c r="D12" s="58"/>
      <c r="E12" s="58"/>
      <c r="F12" s="59" t="s">
        <v>41</v>
      </c>
      <c r="G12" s="60"/>
      <c r="H12" s="60"/>
      <c r="I12" s="60"/>
      <c r="J12" s="46"/>
    </row>
    <row r="13" spans="2:13" s="21" customFormat="1" ht="69.95" customHeight="1" x14ac:dyDescent="0.2">
      <c r="B13" s="48">
        <v>3</v>
      </c>
      <c r="C13" s="58" t="s">
        <v>38</v>
      </c>
      <c r="D13" s="58"/>
      <c r="E13" s="58"/>
      <c r="F13" s="61" t="s">
        <v>42</v>
      </c>
      <c r="G13" s="61"/>
      <c r="H13" s="61"/>
      <c r="I13" s="61"/>
      <c r="J13" s="46"/>
    </row>
    <row r="14" spans="2:13" s="21" customFormat="1" ht="54.75" customHeight="1" x14ac:dyDescent="0.2">
      <c r="B14" s="48">
        <v>4</v>
      </c>
      <c r="C14" s="58" t="s">
        <v>39</v>
      </c>
      <c r="D14" s="58"/>
      <c r="E14" s="58"/>
      <c r="F14" s="61" t="s">
        <v>43</v>
      </c>
      <c r="G14" s="61"/>
      <c r="H14" s="61"/>
      <c r="I14" s="61"/>
      <c r="J14" s="26"/>
    </row>
    <row r="15" spans="2:13" s="21" customFormat="1" ht="95.1" customHeight="1" x14ac:dyDescent="0.2">
      <c r="B15" s="48">
        <v>5</v>
      </c>
      <c r="C15" s="58" t="s">
        <v>44</v>
      </c>
      <c r="D15" s="58"/>
      <c r="E15" s="58"/>
      <c r="F15" s="61" t="s">
        <v>45</v>
      </c>
      <c r="G15" s="61"/>
      <c r="H15" s="61"/>
      <c r="I15" s="61"/>
      <c r="J15" s="46"/>
    </row>
    <row r="16" spans="2:13" s="21" customFormat="1" ht="65.099999999999994" customHeight="1" x14ac:dyDescent="0.2">
      <c r="B16" s="48">
        <v>6</v>
      </c>
      <c r="C16" s="58" t="s">
        <v>60</v>
      </c>
      <c r="D16" s="58"/>
      <c r="E16" s="58"/>
      <c r="F16" s="61" t="s">
        <v>61</v>
      </c>
      <c r="G16" s="61"/>
      <c r="H16" s="61"/>
      <c r="I16" s="61"/>
      <c r="J16" s="46"/>
    </row>
    <row r="17" spans="2:10" s="21" customFormat="1" ht="60" customHeight="1" x14ac:dyDescent="0.2">
      <c r="B17" s="48">
        <v>7</v>
      </c>
      <c r="C17" s="58" t="s">
        <v>63</v>
      </c>
      <c r="D17" s="58"/>
      <c r="E17" s="58"/>
      <c r="F17" s="61" t="s">
        <v>46</v>
      </c>
      <c r="G17" s="61"/>
      <c r="H17" s="61"/>
      <c r="I17" s="61"/>
      <c r="J17" s="26"/>
    </row>
    <row r="18" spans="2:10" s="21" customFormat="1" ht="15" x14ac:dyDescent="0.2">
      <c r="B18" s="22"/>
      <c r="C18" s="35"/>
      <c r="D18" s="35"/>
      <c r="E18" s="35"/>
      <c r="F18" s="29"/>
      <c r="G18" s="29"/>
      <c r="H18" s="29"/>
      <c r="I18" s="29"/>
      <c r="J18" s="28"/>
    </row>
    <row r="19" spans="2:10" s="11" customFormat="1" ht="15" x14ac:dyDescent="0.2">
      <c r="B19" s="63" t="s">
        <v>20</v>
      </c>
      <c r="C19" s="63"/>
      <c r="D19" s="63"/>
      <c r="E19" s="63"/>
      <c r="F19" s="63"/>
      <c r="G19" s="36"/>
      <c r="H19" s="36"/>
      <c r="I19" s="36"/>
      <c r="J19" s="13"/>
    </row>
    <row r="20" spans="2:10" s="11" customFormat="1" ht="14.25" x14ac:dyDescent="0.2">
      <c r="B20" s="37"/>
      <c r="C20" s="37"/>
      <c r="D20" s="37"/>
      <c r="E20" s="37"/>
      <c r="F20" s="37"/>
      <c r="G20" s="36"/>
      <c r="H20" s="36"/>
      <c r="I20" s="36"/>
      <c r="J20" s="13"/>
    </row>
    <row r="21" spans="2:10" s="11" customFormat="1" ht="15.75" x14ac:dyDescent="0.2">
      <c r="B21" s="17" t="s">
        <v>53</v>
      </c>
      <c r="C21" s="38"/>
      <c r="D21" s="38"/>
      <c r="E21" s="38"/>
      <c r="F21" s="36"/>
      <c r="G21" s="36"/>
      <c r="H21" s="36"/>
      <c r="I21" s="36"/>
      <c r="J21" s="13"/>
    </row>
    <row r="22" spans="2:10" s="45" customFormat="1" ht="34.5" customHeight="1" x14ac:dyDescent="0.2">
      <c r="B22" s="18" t="s">
        <v>12</v>
      </c>
      <c r="C22" s="62" t="s">
        <v>59</v>
      </c>
      <c r="D22" s="62"/>
      <c r="E22" s="62"/>
      <c r="F22" s="62"/>
      <c r="G22" s="62"/>
      <c r="H22" s="62"/>
      <c r="I22" s="62"/>
      <c r="J22" s="62"/>
    </row>
    <row r="23" spans="2:10" s="11" customFormat="1" ht="15" x14ac:dyDescent="0.2">
      <c r="B23" s="22"/>
      <c r="C23" s="39"/>
      <c r="D23" s="39"/>
      <c r="E23" s="39"/>
      <c r="F23" s="39"/>
      <c r="G23" s="13"/>
      <c r="H23" s="13"/>
      <c r="I23" s="13"/>
      <c r="J23" s="13"/>
    </row>
    <row r="24" spans="2:10" s="42" customFormat="1" ht="15" x14ac:dyDescent="0.2">
      <c r="B24" s="7" t="s">
        <v>14</v>
      </c>
      <c r="C24" s="40"/>
      <c r="D24" s="40"/>
      <c r="E24" s="41"/>
      <c r="I24" s="64"/>
      <c r="J24" s="64"/>
    </row>
  </sheetData>
  <sheetProtection password="82CC" sheet="1" objects="1" scenarios="1"/>
  <dataConsolidate/>
  <mergeCells count="31">
    <mergeCell ref="I24:J24"/>
    <mergeCell ref="B2:J2"/>
    <mergeCell ref="G3:J3"/>
    <mergeCell ref="G4:J4"/>
    <mergeCell ref="C3:F3"/>
    <mergeCell ref="C4:F4"/>
    <mergeCell ref="C5:F5"/>
    <mergeCell ref="C6:F6"/>
    <mergeCell ref="C7:F7"/>
    <mergeCell ref="G5:J5"/>
    <mergeCell ref="G6:J6"/>
    <mergeCell ref="G7:J7"/>
    <mergeCell ref="B9:J9"/>
    <mergeCell ref="F14:I14"/>
    <mergeCell ref="F15:I15"/>
    <mergeCell ref="F16:I16"/>
    <mergeCell ref="C22:J22"/>
    <mergeCell ref="C14:E14"/>
    <mergeCell ref="C15:E15"/>
    <mergeCell ref="C16:E16"/>
    <mergeCell ref="C17:E17"/>
    <mergeCell ref="B19:F19"/>
    <mergeCell ref="F17:I17"/>
    <mergeCell ref="C10:E10"/>
    <mergeCell ref="F10:I10"/>
    <mergeCell ref="C11:E11"/>
    <mergeCell ref="C12:E12"/>
    <mergeCell ref="C13:E13"/>
    <mergeCell ref="F11:I11"/>
    <mergeCell ref="F12:I12"/>
    <mergeCell ref="F13:I13"/>
  </mergeCells>
  <dataValidations count="3">
    <dataValidation type="list" allowBlank="1" showInputMessage="1" showErrorMessage="1" sqref="J15:J16 J11:J13 J18:J21">
      <formula1>"Yes, No"</formula1>
    </dataValidation>
    <dataValidation type="list" allowBlank="1" showInputMessage="1" showErrorMessage="1" sqref="J14">
      <formula1>"Confirmed firm has not been referred to BIFR or have strictures / hold by any other Govt agencies, Not applicable"</formula1>
    </dataValidation>
    <dataValidation type="list" allowBlank="1" showInputMessage="1" showErrorMessage="1" sqref="J17">
      <formula1>"Complied to BHEL TDC in toto, Not complied to BHEL TDC (Deviations shall be clearly indicated in Deviation format enclosed)"</formula1>
    </dataValidation>
  </dataValidations>
  <pageMargins left="0.31" right="0.15748031496062992" top="0.39" bottom="0.43" header="0.31496062992125984" footer="0.31496062992125984"/>
  <pageSetup paperSize="9" scale="45"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B2:M53"/>
  <sheetViews>
    <sheetView showGridLines="0" tabSelected="1" zoomScale="92" zoomScaleNormal="92" workbookViewId="0">
      <selection activeCell="C33" sqref="C33:F33"/>
    </sheetView>
  </sheetViews>
  <sheetFormatPr defaultRowHeight="12.75" x14ac:dyDescent="0.2"/>
  <cols>
    <col min="1" max="1" width="2.28515625" style="2" customWidth="1"/>
    <col min="2" max="2" width="7.85546875" style="2" customWidth="1"/>
    <col min="3" max="3" width="15.85546875" style="2" customWidth="1"/>
    <col min="4" max="4" width="46.7109375" style="2" customWidth="1"/>
    <col min="5" max="5" width="9.7109375" style="1" customWidth="1"/>
    <col min="6" max="6" width="21.42578125" style="2" customWidth="1"/>
    <col min="7" max="7" width="25.28515625" style="2" customWidth="1"/>
    <col min="8" max="9" width="13.85546875" style="2" customWidth="1"/>
    <col min="10" max="10" width="31.5703125" style="2" bestFit="1" customWidth="1"/>
    <col min="11" max="12" width="9.140625" style="2"/>
    <col min="13" max="13" width="9" style="2" customWidth="1"/>
    <col min="14" max="14" width="9.140625" style="2"/>
    <col min="15" max="15" width="11.5703125" style="2" customWidth="1"/>
    <col min="16" max="16384" width="9.140625" style="2"/>
  </cols>
  <sheetData>
    <row r="2" spans="2:13" ht="42.75" customHeight="1" x14ac:dyDescent="0.2">
      <c r="B2" s="65" t="s">
        <v>58</v>
      </c>
      <c r="C2" s="66"/>
      <c r="D2" s="66"/>
      <c r="E2" s="66"/>
      <c r="F2" s="66"/>
      <c r="G2" s="66"/>
      <c r="H2" s="66"/>
      <c r="I2" s="66"/>
      <c r="J2" s="66"/>
    </row>
    <row r="3" spans="2:13" ht="15" x14ac:dyDescent="0.2">
      <c r="B3" s="48">
        <v>1</v>
      </c>
      <c r="C3" s="68" t="s">
        <v>0</v>
      </c>
      <c r="D3" s="69"/>
      <c r="E3" s="69"/>
      <c r="F3" s="70"/>
      <c r="G3" s="67">
        <v>4101700041</v>
      </c>
      <c r="H3" s="67"/>
      <c r="I3" s="67"/>
      <c r="J3" s="67"/>
    </row>
    <row r="4" spans="2:13" ht="15" x14ac:dyDescent="0.2">
      <c r="B4" s="48">
        <v>2</v>
      </c>
      <c r="C4" s="68" t="s">
        <v>1</v>
      </c>
      <c r="D4" s="69"/>
      <c r="E4" s="69"/>
      <c r="F4" s="70"/>
      <c r="G4" s="67" t="s">
        <v>64</v>
      </c>
      <c r="H4" s="67"/>
      <c r="I4" s="67"/>
      <c r="J4" s="67"/>
    </row>
    <row r="5" spans="2:13" ht="15" x14ac:dyDescent="0.2">
      <c r="B5" s="48">
        <v>3</v>
      </c>
      <c r="C5" s="68" t="s">
        <v>2</v>
      </c>
      <c r="D5" s="69"/>
      <c r="E5" s="69"/>
      <c r="F5" s="70"/>
      <c r="G5" s="72"/>
      <c r="H5" s="72"/>
      <c r="I5" s="72"/>
      <c r="J5" s="72"/>
    </row>
    <row r="6" spans="2:13" ht="15" x14ac:dyDescent="0.25">
      <c r="B6" s="48">
        <v>4</v>
      </c>
      <c r="C6" s="68" t="s">
        <v>4</v>
      </c>
      <c r="D6" s="69"/>
      <c r="E6" s="69"/>
      <c r="F6" s="70"/>
      <c r="G6" s="72"/>
      <c r="H6" s="72"/>
      <c r="I6" s="72"/>
      <c r="J6" s="72"/>
      <c r="M6" s="27"/>
    </row>
    <row r="7" spans="2:13" ht="15" x14ac:dyDescent="0.2">
      <c r="B7" s="48">
        <v>5</v>
      </c>
      <c r="C7" s="71" t="s">
        <v>3</v>
      </c>
      <c r="D7" s="71"/>
      <c r="E7" s="71"/>
      <c r="F7" s="71"/>
      <c r="G7" s="72"/>
      <c r="H7" s="72"/>
      <c r="I7" s="72"/>
      <c r="J7" s="72"/>
    </row>
    <row r="8" spans="2:13" s="21" customFormat="1" ht="15" x14ac:dyDescent="0.2">
      <c r="B8" s="11"/>
      <c r="C8" s="10"/>
      <c r="D8" s="10"/>
      <c r="E8" s="10"/>
      <c r="F8" s="10"/>
      <c r="G8" s="28"/>
      <c r="H8" s="28"/>
      <c r="I8" s="28"/>
      <c r="J8" s="28"/>
    </row>
    <row r="9" spans="2:13" s="21" customFormat="1" ht="18.75" x14ac:dyDescent="0.2">
      <c r="B9" s="73" t="s">
        <v>34</v>
      </c>
      <c r="C9" s="74"/>
      <c r="D9" s="74"/>
      <c r="E9" s="74"/>
      <c r="F9" s="74"/>
      <c r="G9" s="74"/>
      <c r="H9" s="74"/>
      <c r="I9" s="74"/>
      <c r="J9" s="74"/>
    </row>
    <row r="10" spans="2:13" s="22" customFormat="1" ht="15" x14ac:dyDescent="0.2">
      <c r="B10" s="25" t="s">
        <v>5</v>
      </c>
      <c r="C10" s="55" t="s">
        <v>19</v>
      </c>
      <c r="D10" s="56"/>
      <c r="E10" s="56"/>
      <c r="F10" s="57"/>
      <c r="G10" s="55" t="s">
        <v>56</v>
      </c>
      <c r="H10" s="56"/>
      <c r="I10" s="56"/>
      <c r="J10" s="57"/>
    </row>
    <row r="11" spans="2:13" s="21" customFormat="1" ht="69.95" customHeight="1" x14ac:dyDescent="0.2">
      <c r="B11" s="34">
        <v>1</v>
      </c>
      <c r="C11" s="92" t="s">
        <v>66</v>
      </c>
      <c r="D11" s="91"/>
      <c r="E11" s="91"/>
      <c r="F11" s="91"/>
      <c r="G11" s="93"/>
      <c r="H11" s="94"/>
      <c r="I11" s="94"/>
      <c r="J11" s="95"/>
    </row>
    <row r="12" spans="2:13" s="21" customFormat="1" ht="60" customHeight="1" x14ac:dyDescent="0.2">
      <c r="B12" s="34">
        <v>2</v>
      </c>
      <c r="C12" s="79" t="s">
        <v>55</v>
      </c>
      <c r="D12" s="79"/>
      <c r="E12" s="79"/>
      <c r="F12" s="79"/>
      <c r="G12" s="86"/>
      <c r="H12" s="87"/>
      <c r="I12" s="87"/>
      <c r="J12" s="88"/>
    </row>
    <row r="13" spans="2:13" s="21" customFormat="1" ht="39.950000000000003" customHeight="1" x14ac:dyDescent="0.2">
      <c r="B13" s="34">
        <v>3</v>
      </c>
      <c r="C13" s="83" t="s">
        <v>67</v>
      </c>
      <c r="D13" s="84"/>
      <c r="E13" s="84"/>
      <c r="F13" s="85"/>
      <c r="G13" s="86"/>
      <c r="H13" s="87"/>
      <c r="I13" s="87"/>
      <c r="J13" s="88"/>
    </row>
    <row r="14" spans="2:13" s="21" customFormat="1" ht="39.950000000000003" customHeight="1" x14ac:dyDescent="0.2">
      <c r="B14" s="34">
        <v>4</v>
      </c>
      <c r="C14" s="83" t="s">
        <v>65</v>
      </c>
      <c r="D14" s="84"/>
      <c r="E14" s="84"/>
      <c r="F14" s="85"/>
      <c r="G14" s="86"/>
      <c r="H14" s="87"/>
      <c r="I14" s="87"/>
      <c r="J14" s="88"/>
    </row>
    <row r="15" spans="2:13" s="21" customFormat="1" ht="30" customHeight="1" x14ac:dyDescent="0.2">
      <c r="B15" s="34">
        <v>5</v>
      </c>
      <c r="C15" s="83" t="s">
        <v>50</v>
      </c>
      <c r="D15" s="84"/>
      <c r="E15" s="84"/>
      <c r="F15" s="85"/>
      <c r="G15" s="86"/>
      <c r="H15" s="87"/>
      <c r="I15" s="87"/>
      <c r="J15" s="88"/>
    </row>
    <row r="16" spans="2:13" s="21" customFormat="1" ht="30" customHeight="1" x14ac:dyDescent="0.2">
      <c r="B16" s="34">
        <v>6</v>
      </c>
      <c r="C16" s="83" t="s">
        <v>48</v>
      </c>
      <c r="D16" s="84"/>
      <c r="E16" s="84"/>
      <c r="F16" s="85"/>
      <c r="G16" s="86"/>
      <c r="H16" s="87"/>
      <c r="I16" s="87"/>
      <c r="J16" s="88"/>
    </row>
    <row r="17" spans="2:10" s="21" customFormat="1" ht="30" customHeight="1" x14ac:dyDescent="0.2">
      <c r="B17" s="34">
        <v>7</v>
      </c>
      <c r="C17" s="83" t="s">
        <v>49</v>
      </c>
      <c r="D17" s="84"/>
      <c r="E17" s="84"/>
      <c r="F17" s="85"/>
      <c r="G17" s="86"/>
      <c r="H17" s="87"/>
      <c r="I17" s="87"/>
      <c r="J17" s="88"/>
    </row>
    <row r="18" spans="2:10" s="21" customFormat="1" ht="60" customHeight="1" x14ac:dyDescent="0.2">
      <c r="B18" s="34">
        <v>8</v>
      </c>
      <c r="C18" s="80" t="s">
        <v>47</v>
      </c>
      <c r="D18" s="81"/>
      <c r="E18" s="81"/>
      <c r="F18" s="81"/>
      <c r="G18" s="46"/>
      <c r="H18" s="89" t="str">
        <f>IF(G18="AGREE", "In case of foreign vendor, name of IBR approved TPI shall be indicated in the next cell.", " ")</f>
        <v xml:space="preserve"> </v>
      </c>
      <c r="I18" s="89"/>
      <c r="J18" s="14"/>
    </row>
    <row r="19" spans="2:10" s="21" customFormat="1" ht="15" x14ac:dyDescent="0.2">
      <c r="B19" s="43"/>
      <c r="C19" s="44"/>
      <c r="D19" s="44"/>
      <c r="E19" s="44"/>
      <c r="F19" s="44"/>
      <c r="G19" s="28"/>
      <c r="H19" s="43"/>
      <c r="I19" s="43"/>
      <c r="J19" s="49"/>
    </row>
    <row r="20" spans="2:10" s="21" customFormat="1" ht="31.5" customHeight="1" x14ac:dyDescent="0.2">
      <c r="B20" s="97" t="s">
        <v>52</v>
      </c>
      <c r="C20" s="97"/>
      <c r="D20" s="97"/>
      <c r="E20" s="97"/>
      <c r="F20" s="97"/>
      <c r="G20" s="97"/>
      <c r="H20" s="97"/>
      <c r="I20" s="97"/>
      <c r="J20" s="97"/>
    </row>
    <row r="21" spans="2:10" s="21" customFormat="1" ht="18.75" x14ac:dyDescent="0.2">
      <c r="B21" s="32"/>
      <c r="C21" s="32"/>
      <c r="D21" s="33"/>
      <c r="E21" s="33"/>
      <c r="F21" s="33"/>
      <c r="G21" s="33"/>
      <c r="H21" s="33"/>
      <c r="I21" s="33"/>
      <c r="J21" s="33"/>
    </row>
    <row r="22" spans="2:10" s="21" customFormat="1" ht="18.75" x14ac:dyDescent="0.2">
      <c r="B22" s="73" t="s">
        <v>33</v>
      </c>
      <c r="C22" s="74"/>
      <c r="D22" s="74"/>
      <c r="E22" s="74"/>
      <c r="F22" s="74"/>
      <c r="G22" s="74"/>
      <c r="H22" s="74"/>
      <c r="I22" s="74"/>
      <c r="J22" s="74"/>
    </row>
    <row r="23" spans="2:10" s="22" customFormat="1" ht="15" x14ac:dyDescent="0.2">
      <c r="B23" s="25" t="s">
        <v>5</v>
      </c>
      <c r="C23" s="55" t="s">
        <v>19</v>
      </c>
      <c r="D23" s="56"/>
      <c r="E23" s="56"/>
      <c r="F23" s="57"/>
      <c r="G23" s="55" t="s">
        <v>21</v>
      </c>
      <c r="H23" s="56"/>
      <c r="I23" s="56"/>
      <c r="J23" s="57"/>
    </row>
    <row r="24" spans="2:10" ht="35.1" customHeight="1" x14ac:dyDescent="0.2">
      <c r="B24" s="24">
        <v>1</v>
      </c>
      <c r="C24" s="90" t="s">
        <v>25</v>
      </c>
      <c r="D24" s="91"/>
      <c r="E24" s="91"/>
      <c r="F24" s="91"/>
      <c r="G24" s="19"/>
      <c r="H24" s="75" t="str">
        <f>IF(G24="DISAGREE", "Indicate acceptable delivery period in the next cell", " ")</f>
        <v xml:space="preserve"> </v>
      </c>
      <c r="I24" s="75"/>
      <c r="J24" s="20"/>
    </row>
    <row r="25" spans="2:10" ht="54.95" customHeight="1" x14ac:dyDescent="0.2">
      <c r="B25" s="48">
        <v>2</v>
      </c>
      <c r="C25" s="80" t="s">
        <v>74</v>
      </c>
      <c r="D25" s="69"/>
      <c r="E25" s="69"/>
      <c r="F25" s="70"/>
      <c r="G25" s="53"/>
      <c r="H25" s="89" t="str">
        <f>IF(G25="'CFR' Chennai port", " Kindly indicate the loading port name in the next cell", " ")</f>
        <v xml:space="preserve"> </v>
      </c>
      <c r="I25" s="89"/>
      <c r="J25" s="14"/>
    </row>
    <row r="26" spans="2:10" ht="95.1" customHeight="1" x14ac:dyDescent="0.2">
      <c r="B26" s="24">
        <v>3</v>
      </c>
      <c r="C26" s="80" t="s">
        <v>75</v>
      </c>
      <c r="D26" s="69"/>
      <c r="E26" s="69"/>
      <c r="F26" s="70"/>
      <c r="G26" s="86"/>
      <c r="H26" s="87"/>
      <c r="I26" s="87"/>
      <c r="J26" s="88"/>
    </row>
    <row r="27" spans="2:10" ht="50.1" customHeight="1" x14ac:dyDescent="0.2">
      <c r="B27" s="24">
        <v>4</v>
      </c>
      <c r="C27" s="80" t="s">
        <v>57</v>
      </c>
      <c r="D27" s="81"/>
      <c r="E27" s="81"/>
      <c r="F27" s="82"/>
      <c r="G27" s="19"/>
      <c r="H27" s="75" t="str">
        <f>IF(G27="DISAGREE", "Indicate acceptable bid validity period in the next cell", " ")</f>
        <v xml:space="preserve"> </v>
      </c>
      <c r="I27" s="75"/>
      <c r="J27" s="20"/>
    </row>
    <row r="28" spans="2:10" ht="80.099999999999994" customHeight="1" x14ac:dyDescent="0.2">
      <c r="B28" s="24">
        <v>5</v>
      </c>
      <c r="C28" s="80" t="s">
        <v>32</v>
      </c>
      <c r="D28" s="81"/>
      <c r="E28" s="81"/>
      <c r="F28" s="82"/>
      <c r="G28" s="46"/>
      <c r="H28" s="89" t="str">
        <f>IF(G28="DISAGREE", "Kindly indicate the max. acceptable LD in % in the next cell. LD loading has been noted and accepted.", " ")</f>
        <v xml:space="preserve"> </v>
      </c>
      <c r="I28" s="89"/>
      <c r="J28" s="14"/>
    </row>
    <row r="29" spans="2:10" ht="65.099999999999994" customHeight="1" x14ac:dyDescent="0.2">
      <c r="B29" s="24">
        <v>6</v>
      </c>
      <c r="C29" s="79" t="s">
        <v>23</v>
      </c>
      <c r="D29" s="79"/>
      <c r="E29" s="79"/>
      <c r="F29" s="79"/>
      <c r="G29" s="46"/>
      <c r="H29" s="76" t="str">
        <f>IF(G29="DISAGREE", "If not confirming for participation in RA, bid submitted is liable for rejection in the event BHEL decides to proceed with Reverse Auction for price finalization of the tender.", " ")</f>
        <v xml:space="preserve"> </v>
      </c>
      <c r="I29" s="77"/>
      <c r="J29" s="78"/>
    </row>
    <row r="30" spans="2:10" ht="80.099999999999994" customHeight="1" x14ac:dyDescent="0.2">
      <c r="B30" s="24">
        <v>7</v>
      </c>
      <c r="C30" s="80" t="s">
        <v>22</v>
      </c>
      <c r="D30" s="81"/>
      <c r="E30" s="81"/>
      <c r="F30" s="81"/>
      <c r="G30" s="81"/>
      <c r="H30" s="81"/>
      <c r="I30" s="82"/>
      <c r="J30" s="19"/>
    </row>
    <row r="31" spans="2:10" ht="69.95" customHeight="1" x14ac:dyDescent="0.2">
      <c r="B31" s="48">
        <v>8</v>
      </c>
      <c r="C31" s="80" t="s">
        <v>76</v>
      </c>
      <c r="D31" s="81"/>
      <c r="E31" s="81"/>
      <c r="F31" s="82"/>
      <c r="G31" s="72"/>
      <c r="H31" s="72"/>
      <c r="I31" s="72"/>
      <c r="J31" s="72"/>
    </row>
    <row r="32" spans="2:10" ht="80.099999999999994" customHeight="1" x14ac:dyDescent="0.2">
      <c r="B32" s="24">
        <v>9</v>
      </c>
      <c r="C32" s="80" t="s">
        <v>77</v>
      </c>
      <c r="D32" s="81"/>
      <c r="E32" s="81"/>
      <c r="F32" s="82"/>
      <c r="G32" s="86"/>
      <c r="H32" s="87"/>
      <c r="I32" s="87"/>
      <c r="J32" s="88"/>
    </row>
    <row r="33" spans="2:10" ht="50.1" customHeight="1" x14ac:dyDescent="0.2">
      <c r="B33" s="24">
        <v>10</v>
      </c>
      <c r="C33" s="79" t="s">
        <v>26</v>
      </c>
      <c r="D33" s="79"/>
      <c r="E33" s="79"/>
      <c r="F33" s="79"/>
      <c r="G33" s="86"/>
      <c r="H33" s="87"/>
      <c r="I33" s="87"/>
      <c r="J33" s="88"/>
    </row>
    <row r="34" spans="2:10" ht="80.099999999999994" customHeight="1" x14ac:dyDescent="0.2">
      <c r="B34" s="24">
        <v>11</v>
      </c>
      <c r="C34" s="79" t="s">
        <v>31</v>
      </c>
      <c r="D34" s="79"/>
      <c r="E34" s="79"/>
      <c r="F34" s="79"/>
      <c r="G34" s="86"/>
      <c r="H34" s="87"/>
      <c r="I34" s="87"/>
      <c r="J34" s="88"/>
    </row>
    <row r="35" spans="2:10" ht="39.950000000000003" customHeight="1" x14ac:dyDescent="0.2">
      <c r="B35" s="24">
        <v>12</v>
      </c>
      <c r="C35" s="79" t="s">
        <v>51</v>
      </c>
      <c r="D35" s="79"/>
      <c r="E35" s="79"/>
      <c r="F35" s="79"/>
      <c r="G35" s="86"/>
      <c r="H35" s="87"/>
      <c r="I35" s="87"/>
      <c r="J35" s="88"/>
    </row>
    <row r="36" spans="2:10" ht="65.099999999999994" customHeight="1" x14ac:dyDescent="0.2">
      <c r="B36" s="24">
        <v>13</v>
      </c>
      <c r="C36" s="79" t="s">
        <v>27</v>
      </c>
      <c r="D36" s="79"/>
      <c r="E36" s="79"/>
      <c r="F36" s="79"/>
      <c r="G36" s="86"/>
      <c r="H36" s="87"/>
      <c r="I36" s="87"/>
      <c r="J36" s="88"/>
    </row>
    <row r="37" spans="2:10" ht="65.099999999999994" customHeight="1" x14ac:dyDescent="0.2">
      <c r="B37" s="24">
        <v>14</v>
      </c>
      <c r="C37" s="79" t="s">
        <v>70</v>
      </c>
      <c r="D37" s="79"/>
      <c r="E37" s="79"/>
      <c r="F37" s="79"/>
      <c r="G37" s="86"/>
      <c r="H37" s="87"/>
      <c r="I37" s="87"/>
      <c r="J37" s="88"/>
    </row>
    <row r="38" spans="2:10" ht="14.25" x14ac:dyDescent="0.2">
      <c r="B38" s="11"/>
      <c r="C38" s="12"/>
      <c r="D38" s="12"/>
      <c r="E38" s="12"/>
      <c r="F38" s="12"/>
      <c r="G38" s="12"/>
      <c r="H38" s="12"/>
      <c r="I38" s="12"/>
      <c r="J38" s="13"/>
    </row>
    <row r="39" spans="2:10" ht="15" x14ac:dyDescent="0.2">
      <c r="B39" s="10" t="s">
        <v>15</v>
      </c>
      <c r="C39" s="5"/>
      <c r="D39" s="5"/>
      <c r="E39" s="5"/>
      <c r="F39" s="5"/>
      <c r="G39" s="5"/>
      <c r="H39" s="5"/>
    </row>
    <row r="40" spans="2:10" ht="9.9499999999999993" customHeight="1" x14ac:dyDescent="0.2">
      <c r="B40" s="10"/>
      <c r="C40" s="5"/>
      <c r="D40" s="5"/>
      <c r="E40" s="5"/>
      <c r="F40" s="5"/>
      <c r="G40" s="5"/>
      <c r="H40" s="5"/>
    </row>
    <row r="41" spans="2:10" s="15" customFormat="1" ht="30" x14ac:dyDescent="0.2">
      <c r="B41" s="30" t="s">
        <v>69</v>
      </c>
      <c r="C41" s="31" t="s">
        <v>6</v>
      </c>
      <c r="D41" s="31" t="s">
        <v>7</v>
      </c>
      <c r="E41" s="30" t="s">
        <v>8</v>
      </c>
      <c r="F41" s="30" t="s">
        <v>9</v>
      </c>
      <c r="G41" s="30" t="s">
        <v>28</v>
      </c>
      <c r="H41" s="30" t="s">
        <v>10</v>
      </c>
      <c r="I41" s="99" t="s">
        <v>11</v>
      </c>
      <c r="J41" s="100"/>
    </row>
    <row r="42" spans="2:10" ht="20.100000000000001" customHeight="1" x14ac:dyDescent="0.2">
      <c r="B42" s="52">
        <v>1</v>
      </c>
      <c r="C42" s="50">
        <v>925161170000</v>
      </c>
      <c r="D42" s="51" t="s">
        <v>71</v>
      </c>
      <c r="E42" s="54">
        <v>2</v>
      </c>
      <c r="F42" s="67" t="s">
        <v>29</v>
      </c>
      <c r="G42" s="96" t="s">
        <v>68</v>
      </c>
      <c r="H42" s="72"/>
      <c r="I42" s="101"/>
      <c r="J42" s="102"/>
    </row>
    <row r="43" spans="2:10" ht="20.100000000000001" customHeight="1" x14ac:dyDescent="0.2">
      <c r="B43" s="52">
        <v>2</v>
      </c>
      <c r="C43" s="9">
        <v>925161180000</v>
      </c>
      <c r="D43" s="8" t="s">
        <v>72</v>
      </c>
      <c r="E43" s="54">
        <v>1</v>
      </c>
      <c r="F43" s="67"/>
      <c r="G43" s="96"/>
      <c r="H43" s="72"/>
      <c r="I43" s="103"/>
      <c r="J43" s="104"/>
    </row>
    <row r="44" spans="2:10" ht="20.100000000000001" customHeight="1" x14ac:dyDescent="0.2">
      <c r="B44" s="52">
        <v>3</v>
      </c>
      <c r="C44" s="9">
        <v>925161190000</v>
      </c>
      <c r="D44" s="8" t="s">
        <v>73</v>
      </c>
      <c r="E44" s="54">
        <v>1</v>
      </c>
      <c r="F44" s="67"/>
      <c r="G44" s="96"/>
      <c r="H44" s="72"/>
      <c r="I44" s="105"/>
      <c r="J44" s="106"/>
    </row>
    <row r="46" spans="2:10" ht="15.75" x14ac:dyDescent="0.2">
      <c r="B46" s="17" t="s">
        <v>53</v>
      </c>
    </row>
    <row r="47" spans="2:10" ht="31.5" customHeight="1" x14ac:dyDescent="0.2">
      <c r="B47" s="18" t="s">
        <v>12</v>
      </c>
      <c r="C47" s="62" t="s">
        <v>59</v>
      </c>
      <c r="D47" s="62"/>
      <c r="E47" s="62"/>
      <c r="F47" s="62"/>
      <c r="G47" s="62"/>
      <c r="H47" s="62"/>
      <c r="I47" s="62"/>
      <c r="J47" s="62"/>
    </row>
    <row r="48" spans="2:10" ht="15.75" x14ac:dyDescent="0.2">
      <c r="B48" s="18"/>
      <c r="C48" s="47"/>
      <c r="D48" s="47"/>
      <c r="E48" s="47"/>
      <c r="F48" s="47"/>
      <c r="G48" s="47"/>
      <c r="H48" s="47"/>
      <c r="I48" s="47"/>
      <c r="J48" s="47"/>
    </row>
    <row r="49" spans="2:10" ht="15" x14ac:dyDescent="0.2">
      <c r="B49" s="6" t="s">
        <v>54</v>
      </c>
    </row>
    <row r="50" spans="2:10" ht="15" x14ac:dyDescent="0.2">
      <c r="B50" s="16" t="s">
        <v>12</v>
      </c>
      <c r="C50" s="98" t="s">
        <v>62</v>
      </c>
      <c r="D50" s="98"/>
      <c r="E50" s="98"/>
      <c r="F50" s="98"/>
      <c r="G50" s="98"/>
      <c r="H50" s="98"/>
      <c r="I50" s="98"/>
      <c r="J50" s="98"/>
    </row>
    <row r="51" spans="2:10" ht="15" x14ac:dyDescent="0.2">
      <c r="B51" s="16" t="s">
        <v>13</v>
      </c>
      <c r="C51" s="98" t="s">
        <v>30</v>
      </c>
      <c r="D51" s="98"/>
      <c r="E51" s="98"/>
      <c r="F51" s="98"/>
    </row>
    <row r="52" spans="2:10" ht="15" x14ac:dyDescent="0.2">
      <c r="B52" s="16"/>
      <c r="C52" s="98"/>
      <c r="D52" s="98"/>
      <c r="E52" s="98"/>
    </row>
    <row r="53" spans="2:10" ht="15" x14ac:dyDescent="0.2">
      <c r="B53" s="7" t="s">
        <v>14</v>
      </c>
      <c r="C53" s="3"/>
      <c r="D53" s="3"/>
      <c r="E53" s="4"/>
    </row>
  </sheetData>
  <sheetProtection password="82CC" sheet="1" objects="1" scenarios="1"/>
  <sortState ref="B22:G33">
    <sortCondition ref="D21"/>
  </sortState>
  <dataConsolidate/>
  <mergeCells count="70">
    <mergeCell ref="C52:E52"/>
    <mergeCell ref="C47:J47"/>
    <mergeCell ref="C50:J50"/>
    <mergeCell ref="C51:F51"/>
    <mergeCell ref="C37:F37"/>
    <mergeCell ref="G37:J37"/>
    <mergeCell ref="I41:J41"/>
    <mergeCell ref="I42:J44"/>
    <mergeCell ref="C15:F15"/>
    <mergeCell ref="G42:G44"/>
    <mergeCell ref="H42:H44"/>
    <mergeCell ref="B20:J20"/>
    <mergeCell ref="C25:F25"/>
    <mergeCell ref="H25:I25"/>
    <mergeCell ref="C28:F28"/>
    <mergeCell ref="F42:F44"/>
    <mergeCell ref="G34:J34"/>
    <mergeCell ref="C35:F35"/>
    <mergeCell ref="G35:J35"/>
    <mergeCell ref="G33:J33"/>
    <mergeCell ref="C29:F29"/>
    <mergeCell ref="C30:I30"/>
    <mergeCell ref="G32:J32"/>
    <mergeCell ref="G36:J36"/>
    <mergeCell ref="C10:F10"/>
    <mergeCell ref="G10:J10"/>
    <mergeCell ref="B22:J22"/>
    <mergeCell ref="C11:F11"/>
    <mergeCell ref="C18:F18"/>
    <mergeCell ref="G11:J11"/>
    <mergeCell ref="C16:F16"/>
    <mergeCell ref="G12:J12"/>
    <mergeCell ref="G13:J13"/>
    <mergeCell ref="G14:J14"/>
    <mergeCell ref="G15:J15"/>
    <mergeCell ref="G16:J16"/>
    <mergeCell ref="G17:J17"/>
    <mergeCell ref="C12:F12"/>
    <mergeCell ref="C13:F13"/>
    <mergeCell ref="C14:F14"/>
    <mergeCell ref="C6:F6"/>
    <mergeCell ref="G6:J6"/>
    <mergeCell ref="C7:F7"/>
    <mergeCell ref="G7:J7"/>
    <mergeCell ref="B9:J9"/>
    <mergeCell ref="C5:F5"/>
    <mergeCell ref="G5:J5"/>
    <mergeCell ref="B2:J2"/>
    <mergeCell ref="C3:F3"/>
    <mergeCell ref="G3:J3"/>
    <mergeCell ref="C4:F4"/>
    <mergeCell ref="G4:J4"/>
    <mergeCell ref="C17:F17"/>
    <mergeCell ref="C26:F26"/>
    <mergeCell ref="G26:J26"/>
    <mergeCell ref="C34:F34"/>
    <mergeCell ref="C32:F32"/>
    <mergeCell ref="C27:F27"/>
    <mergeCell ref="H27:I27"/>
    <mergeCell ref="H28:I28"/>
    <mergeCell ref="C23:F23"/>
    <mergeCell ref="G23:J23"/>
    <mergeCell ref="C24:F24"/>
    <mergeCell ref="H18:I18"/>
    <mergeCell ref="H24:I24"/>
    <mergeCell ref="H29:J29"/>
    <mergeCell ref="C36:F36"/>
    <mergeCell ref="C31:F31"/>
    <mergeCell ref="G31:J31"/>
    <mergeCell ref="C33:F33"/>
  </mergeCells>
  <dataValidations count="9">
    <dataValidation type="list" allowBlank="1" showInputMessage="1" showErrorMessage="1" sqref="G24 G27:G29 J30 G32:J34 G18:G19">
      <formula1>"Agree, Disagree"</formula1>
    </dataValidation>
    <dataValidation type="list" allowBlank="1" showInputMessage="1" showErrorMessage="1" sqref="G25">
      <formula1>"''CFR' Chennai port, ''FOR' BHEL Trichy"</formula1>
    </dataValidation>
    <dataValidation type="list" allowBlank="1" showInputMessage="1" showErrorMessage="1" sqref="G31:J31">
      <formula1>"Import vendor- 100% thru CAD, Import vendor- 100% thru LC (Loading of 1.5% has been noted and accepted),Indigenous vendor- 100% payment after 45 days after receipt of materials"</formula1>
    </dataValidation>
    <dataValidation type="list" allowBlank="1" showInputMessage="1" showErrorMessage="1" sqref="J38">
      <formula1>"AGREE, DISAGREE"</formula1>
    </dataValidation>
    <dataValidation type="list" allowBlank="1" showInputMessage="1" showErrorMessage="1" sqref="G26:J26 G36:J36">
      <formula1>"Noted &amp; complied"</formula1>
    </dataValidation>
    <dataValidation type="list" allowBlank="1" showInputMessage="1" showErrorMessage="1" sqref="I42:J44">
      <formula1>"QUOTED, REGRETTED"</formula1>
    </dataValidation>
    <dataValidation type="list" allowBlank="1" showInputMessage="1" showErrorMessage="1" sqref="G11:J11">
      <formula1>"Relevant TDC accepted in toto &amp; all documentation required as per TDC submitted, Relevant TDC accepted &amp; all documentation required as per TDC submitted. Deviations taken indicated in the Deviation Format enclosed."</formula1>
    </dataValidation>
    <dataValidation type="list" allowBlank="1" showInputMessage="1" showErrorMessage="1" sqref="G12:J17">
      <formula1>"Relevant documents submitted"</formula1>
    </dataValidation>
    <dataValidation type="list" allowBlank="1" showInputMessage="1" showErrorMessage="1" sqref="G37:J37">
      <formula1>"Noted &amp; agreed, Not applicable"</formula1>
    </dataValidation>
  </dataValidations>
  <pageMargins left="0.31496062992125984" right="0.15748031496062992" top="0.47244094488188981" bottom="0.43307086614173229" header="0.31496062992125984" footer="0.31496062992125984"/>
  <pageSetup paperSize="9" scale="39" orientation="portrait" r:id="rId1"/>
  <headerFooter>
    <oddFooter>Page &amp;P of &amp;N</oddFooter>
  </headerFooter>
  <rowBreaks count="2" manualBreakCount="2">
    <brk id="20" max="16383" man="1"/>
    <brk id="2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Part I- Pre Qualification</vt:lpstr>
      <vt:lpstr>Part I- Techno-Commercial</vt:lpstr>
      <vt:lpstr>'Part I- Pre Qualification'!Print_Area</vt:lpstr>
      <vt:lpstr>'Part I- Techno-Commercial'!Print_Area</vt:lpstr>
      <vt:lpstr>'Part I- Techno-Commercial'!Print_Titles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RAVI SINGH</dc:creator>
  <cp:lastModifiedBy>6192106</cp:lastModifiedBy>
  <cp:lastPrinted>2017-07-01T09:36:52Z</cp:lastPrinted>
  <dcterms:created xsi:type="dcterms:W3CDTF">2016-03-08T05:04:41Z</dcterms:created>
  <dcterms:modified xsi:type="dcterms:W3CDTF">2017-10-04T05:55:45Z</dcterms:modified>
</cp:coreProperties>
</file>